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2-23\MCC 2022-23\"/>
    </mc:Choice>
  </mc:AlternateContent>
  <xr:revisionPtr revIDLastSave="0" documentId="8_{B61D3573-2692-4702-9E17-1FEE332EB49F}" xr6:coauthVersionLast="47" xr6:coauthVersionMax="47" xr10:uidLastSave="{00000000-0000-0000-0000-000000000000}"/>
  <bookViews>
    <workbookView xWindow="-15285" yWindow="-13695" windowWidth="24240" windowHeight="13290" activeTab="5" xr2:uid="{00000000-000D-0000-FFFF-FFFF00000000}"/>
  </bookViews>
  <sheets>
    <sheet name="Fiche générale" sheetId="6" r:id="rId1"/>
    <sheet name="Sem1 Mkg" sheetId="32" r:id="rId2"/>
    <sheet name="Sem2 Mkg" sheetId="44" r:id="rId3"/>
    <sheet name="Sem3 Mkg" sheetId="45" r:id="rId4"/>
    <sheet name="Sem4 Mkg" sheetId="46" r:id="rId5"/>
    <sheet name="MSc Total" sheetId="47" r:id="rId6"/>
    <sheet name="Sem1 Science" sheetId="48" r:id="rId7"/>
    <sheet name="Sem2 Science" sheetId="49" r:id="rId8"/>
    <sheet name="Sem3 Science" sheetId="50" r:id="rId9"/>
    <sheet name="Sem4 Science" sheetId="51" r:id="rId10"/>
    <sheet name="Listes" sheetId="3" state="hidden" r:id="rId11"/>
    <sheet name="MSc Total (2)" sheetId="52" r:id="rId12"/>
  </sheets>
  <externalReferences>
    <externalReference r:id="rId13"/>
    <externalReference r:id="rId14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'Sem1 Mkg'!$1:$16</definedName>
    <definedName name="_xlnm.Print_Titles" localSheetId="6">'Sem1 Science'!$1:$16</definedName>
    <definedName name="_xlnm.Print_Titles" localSheetId="2">'Sem2 Mkg'!$1:$16</definedName>
    <definedName name="_xlnm.Print_Titles" localSheetId="7">'Sem2 Science'!$1:$16</definedName>
    <definedName name="_xlnm.Print_Titles" localSheetId="3">'Sem3 Mkg'!$1:$16</definedName>
    <definedName name="_xlnm.Print_Titles" localSheetId="8">'Sem3 Science'!$1:$16</definedName>
    <definedName name="_xlnm.Print_Titles" localSheetId="4">'Sem4 Mkg'!$1:$16</definedName>
    <definedName name="_xlnm.Print_Titles" localSheetId="9">'Sem4 Science'!$1:$16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6">[1]Listes!$A$7:$E$7</definedName>
    <definedName name="liste_cmp" localSheetId="2">[1]Listes!$A$7:$E$7</definedName>
    <definedName name="liste_cmp" localSheetId="7">[1]Listes!$A$7:$E$7</definedName>
    <definedName name="liste_cmp" localSheetId="3">[1]Listes!$A$7:$E$7</definedName>
    <definedName name="liste_cmp" localSheetId="8">[1]Listes!$A$7:$E$7</definedName>
    <definedName name="liste_cmp" localSheetId="4">[1]Listes!$A$7:$E$7</definedName>
    <definedName name="liste_cmp" localSheetId="9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6">[1]Listes!$C$2:$C$4</definedName>
    <definedName name="liste_nature_controle" localSheetId="2">[1]Listes!$C$2:$C$4</definedName>
    <definedName name="liste_nature_controle" localSheetId="7">[1]Listes!$C$2:$C$4</definedName>
    <definedName name="liste_nature_controle" localSheetId="3">[1]Listes!$C$2:$C$4</definedName>
    <definedName name="liste_nature_controle" localSheetId="8">[1]Listes!$C$2:$C$4</definedName>
    <definedName name="liste_nature_controle" localSheetId="4">[1]Listes!$C$2:$C$4</definedName>
    <definedName name="liste_nature_controle" localSheetId="9">[1]Listes!$C$2:$C$4</definedName>
    <definedName name="liste_nature_controle">Listes!$C$2:$C$4</definedName>
    <definedName name="liste_type_controle" localSheetId="1">[1]Listes!$A$2:$A$4</definedName>
    <definedName name="liste_type_controle" localSheetId="6">[1]Listes!$A$2:$A$4</definedName>
    <definedName name="liste_type_controle" localSheetId="2">[1]Listes!$A$2:$A$4</definedName>
    <definedName name="liste_type_controle" localSheetId="7">[1]Listes!$A$2:$A$4</definedName>
    <definedName name="liste_type_controle" localSheetId="3">[1]Listes!$A$2:$A$4</definedName>
    <definedName name="liste_type_controle" localSheetId="8">[1]Listes!$A$2:$A$4</definedName>
    <definedName name="liste_type_controle" localSheetId="4">[1]Listes!$A$2:$A$4</definedName>
    <definedName name="liste_type_controle" localSheetId="9">[1]Listes!$A$2:$A$4</definedName>
    <definedName name="liste_type_controle">Listes!$B$2:$B$5</definedName>
    <definedName name="MEDECINE">Listes!$G$74</definedName>
    <definedName name="Nat_ELP" localSheetId="11">[2]Listes!$E$2:$E$3</definedName>
    <definedName name="Nat_ELP" localSheetId="6">[2]Listes!$E$2:$E$3</definedName>
    <definedName name="Nat_ELP" localSheetId="7">[2]Listes!$E$2:$E$3</definedName>
    <definedName name="Nat_ELP" localSheetId="8">[2]Listes!$E$2:$E$3</definedName>
    <definedName name="Nat_ELP" localSheetId="9">[2]Listes!$E$2:$E$3</definedName>
    <definedName name="Nat_ELP">Listes!$E$2:$E$3</definedName>
    <definedName name="Nature_contrôle" localSheetId="11">[2]Listes!$C$2:$C$5</definedName>
    <definedName name="Nature_contrôle" localSheetId="6">[2]Listes!$C$2:$C$5</definedName>
    <definedName name="Nature_contrôle" localSheetId="7">[2]Listes!$C$2:$C$5</definedName>
    <definedName name="Nature_contrôle" localSheetId="8">[2]Listes!$C$2:$C$5</definedName>
    <definedName name="Nature_contrôle" localSheetId="9">[2]Listes!$C$2:$C$5</definedName>
    <definedName name="Nature_contrôle">Listes!$C$2:$C$5</definedName>
    <definedName name="Nature_ELP" localSheetId="1">[1]Listes!$E$2:$E$3</definedName>
    <definedName name="Nature_ELP" localSheetId="6">[1]Listes!$E$2:$E$3</definedName>
    <definedName name="Nature_ELP" localSheetId="2">[1]Listes!$E$2:$E$3</definedName>
    <definedName name="Nature_ELP" localSheetId="7">[1]Listes!$E$2:$E$3</definedName>
    <definedName name="Nature_ELP" localSheetId="3">[1]Listes!$E$2:$E$3</definedName>
    <definedName name="Nature_ELP" localSheetId="8">[1]Listes!$E$2:$E$3</definedName>
    <definedName name="Nature_ELP" localSheetId="4">[1]Listes!$E$2:$E$3</definedName>
    <definedName name="Nature_ELP" localSheetId="9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6">#REF!</definedName>
    <definedName name="tab_cmp" localSheetId="2">#REF!</definedName>
    <definedName name="tab_cmp" localSheetId="7">#REF!</definedName>
    <definedName name="tab_cmp" localSheetId="3">#REF!</definedName>
    <definedName name="tab_cmp" localSheetId="8">#REF!</definedName>
    <definedName name="tab_cmp" localSheetId="4">#REF!</definedName>
    <definedName name="tab_cmp" localSheetId="9">#REF!</definedName>
    <definedName name="tab_cmp">#REF!</definedName>
    <definedName name="tab_code_dip" localSheetId="1">[1]Listes!$A$31:$B$57</definedName>
    <definedName name="tab_code_dip" localSheetId="6">[1]Listes!$A$31:$B$57</definedName>
    <definedName name="tab_code_dip" localSheetId="2">[1]Listes!$A$31:$B$57</definedName>
    <definedName name="tab_code_dip" localSheetId="7">[1]Listes!$A$31:$B$57</definedName>
    <definedName name="tab_code_dip" localSheetId="3">[1]Listes!$A$31:$B$57</definedName>
    <definedName name="tab_code_dip" localSheetId="8">[1]Listes!$A$31:$B$57</definedName>
    <definedName name="tab_code_dip" localSheetId="4">[1]Listes!$A$31:$B$57</definedName>
    <definedName name="tab_code_dip" localSheetId="9">[1]Listes!$A$31:$B$57</definedName>
    <definedName name="tab_code_dip">Listes!$A$17:$B$70</definedName>
    <definedName name="Type_contrôle" localSheetId="11">[2]Listes!$B$2:$B$4</definedName>
    <definedName name="Type_contrôle" localSheetId="6">[2]Listes!$B$2:$B$4</definedName>
    <definedName name="Type_contrôle" localSheetId="7">[2]Listes!$B$2:$B$4</definedName>
    <definedName name="Type_contrôle" localSheetId="8">[2]Listes!$B$2:$B$4</definedName>
    <definedName name="Type_contrôle" localSheetId="9">[2]Listes!$B$2:$B$4</definedName>
    <definedName name="Type_contrôle">Listes!$B$2:$B$4</definedName>
    <definedName name="_xlnm.Print_Area" localSheetId="0">'Fiche générale'!$A$1:$I$29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6" i="47" l="1"/>
  <c r="D15" i="49"/>
  <c r="D15" i="48"/>
  <c r="J6" i="52"/>
  <c r="E6" i="52"/>
  <c r="D15" i="46"/>
  <c r="AF6" i="52"/>
  <c r="AA6" i="52"/>
  <c r="U6" i="52"/>
  <c r="P6" i="52"/>
  <c r="D15" i="51"/>
  <c r="B4" i="51"/>
  <c r="B3" i="51"/>
  <c r="B2" i="51"/>
  <c r="D15" i="50"/>
  <c r="B4" i="50"/>
  <c r="B3" i="50"/>
  <c r="B2" i="50"/>
  <c r="B4" i="49"/>
  <c r="B3" i="49"/>
  <c r="B2" i="49"/>
  <c r="B4" i="48"/>
  <c r="B3" i="48"/>
  <c r="B2" i="48"/>
  <c r="D15" i="45" l="1"/>
  <c r="AF6" i="47" l="1"/>
  <c r="AA6" i="47"/>
  <c r="P6" i="47" l="1"/>
  <c r="J6" i="47"/>
  <c r="E6" i="47"/>
  <c r="D15" i="32"/>
  <c r="D15" i="44" l="1"/>
  <c r="B4" i="46" l="1"/>
  <c r="B3" i="46"/>
  <c r="B2" i="46"/>
  <c r="B3" i="45"/>
  <c r="B2" i="45"/>
  <c r="B3" i="44"/>
  <c r="B2" i="44"/>
  <c r="B3" i="32"/>
  <c r="B2" i="32"/>
  <c r="B4" i="32" l="1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  <author>tc={2AE82B55-92BC-AB49-8609-E70E5B7BB898}</author>
  </authors>
  <commentList>
    <comment ref="D16" authorId="0" shapeId="0" xr:uid="{00000000-0006-0000-03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17" authorId="1" shapeId="0" xr:uid="{2AE82B55-92BC-AB49-8609-E70E5B7BB89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 propose de mettre que 9 ECTS sur ce module pour en ajouter 3 au FF chemistry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tc={9E4314B7-4732-064A-8A74-FF72645A1093}</author>
    <author>tc={B622826B-450C-7B42-A335-C4C82BAC9D0B}</author>
    <author>tc={FB20C528-98D8-E84B-A313-A0BFA48F0162}</author>
  </authors>
  <commentList>
    <comment ref="E8" authorId="0" shapeId="0" xr:uid="{9E4314B7-4732-064A-8A74-FF72645A10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 propose de mettre que 9 ECTS sur ce module pour en ajouter 3 au FF chemistry</t>
      </text>
    </comment>
    <comment ref="P8" authorId="1" shapeId="0" xr:uid="{B622826B-450C-7B42-A335-C4C82BAC9D0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 propose de mettre que 9 ECTS sur ce module pour en ajouter 3 au FF chemistry</t>
      </text>
    </comment>
    <comment ref="AA8" authorId="2" shapeId="0" xr:uid="{FB20C528-98D8-E84B-A313-A0BFA48F016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 propose de mettre que 9 ECTS sur ce module pour en ajouter 3 au FF chemistry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B6DB3A53-9CA1-4B7A-88A7-C9BD30388C14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57A73857-DF88-4DCD-9E9E-54348FEF5DFD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D6BD7E4A-BA0A-4983-A926-52A50456E80D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7862F574-B045-4D01-B15A-AD20F6732D78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tc={9E4314B7-4732-064B-8A74-FF72645A1093}</author>
    <author>tc={B622826B-450C-7B43-A335-C4C82BAC9D0B}</author>
    <author>tc={FB20C528-98D8-E84C-A313-A0BFA48F0162}</author>
  </authors>
  <commentList>
    <comment ref="E8" authorId="0" shapeId="0" xr:uid="{603CC2B7-085F-43CF-BEA4-4A07DC96BC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 propose de mettre que 9 ECTS sur ce module pour en ajouter 3 au FF chemistry</t>
      </text>
    </comment>
    <comment ref="P8" authorId="1" shapeId="0" xr:uid="{46D785BD-DDEB-488F-92CD-9812332B6A0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 propose de mettre que 9 ECTS sur ce module pour en ajouter 3 au FF chemistry</t>
      </text>
    </comment>
    <comment ref="AA8" authorId="2" shapeId="0" xr:uid="{68F43551-A6D1-4AB6-8863-6726F1EA4F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 propose de mettre que 9 ECTS sur ce module pour en ajouter 3 au FF chemistry</t>
      </text>
    </comment>
  </commentList>
</comments>
</file>

<file path=xl/sharedStrings.xml><?xml version="1.0" encoding="utf-8"?>
<sst xmlns="http://schemas.openxmlformats.org/spreadsheetml/2006/main" count="957" uniqueCount="264">
  <si>
    <t>Type Diplôme : MSc</t>
  </si>
  <si>
    <t>COMPOSANTE</t>
  </si>
  <si>
    <t>Université Côte d'Azur</t>
  </si>
  <si>
    <t>MENTION</t>
  </si>
  <si>
    <t xml:space="preserve">Management de la filière arôme et parfum  EXECUTIVE OF THE FLAVOR &amp; FRAGRANCE INDUSTRY </t>
  </si>
  <si>
    <t>CODE DIPLÔME</t>
  </si>
  <si>
    <t>AIFFI18</t>
  </si>
  <si>
    <t>Session M1</t>
  </si>
  <si>
    <t>Session unique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</si>
  <si>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</si>
  <si>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</si>
  <si>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</si>
  <si>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</si>
  <si>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</si>
  <si>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</si>
  <si>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Par contrôle continu</t>
  </si>
  <si>
    <t>Obtention du Semestre</t>
  </si>
  <si>
    <t xml:space="preserve">Moyenne générale semestrielle supérieure ou égale à 10, toutes UE confondues </t>
  </si>
  <si>
    <t>Obtention de l'Année</t>
  </si>
  <si>
    <t>Moyenne générale annuelle supérieure ou égale à 10. Semestres de la même année compensables.</t>
  </si>
  <si>
    <t>Note éliminatoire</t>
  </si>
  <si>
    <t>Aucune</t>
  </si>
  <si>
    <t>REDOUBLEMENT</t>
  </si>
  <si>
    <t>Non, sauf dérogation accordée par l'équipe pédagogique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</si>
  <si>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</si>
  <si>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</si>
  <si>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</si>
  <si>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</si>
  <si>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</si>
  <si>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</si>
  <si>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</si>
  <si>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</si>
  <si>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</si>
  <si>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</si>
  <si>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</si>
  <si>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</si>
  <si>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AN</t>
  </si>
  <si>
    <t>MALUS / Max</t>
  </si>
  <si>
    <t>Code Malus</t>
  </si>
  <si>
    <t>-0.25</t>
  </si>
  <si>
    <t>1ère session</t>
  </si>
  <si>
    <t>Contrôle Continu</t>
  </si>
  <si>
    <t>CT pour les dispensés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</si>
  <si>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</si>
  <si>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</si>
  <si>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</si>
  <si>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</si>
  <si>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</si>
  <si>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</si>
  <si>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</si>
  <si>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</si>
  <si>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</si>
  <si>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</si>
  <si>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</si>
  <si>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</si>
  <si>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PAS DE M1</t>
  </si>
  <si>
    <t>CT</t>
  </si>
  <si>
    <t>Durée (h)</t>
  </si>
  <si>
    <t>Unité d'enseignement</t>
  </si>
  <si>
    <t>Flavor &amp; fragrance general knowledge</t>
  </si>
  <si>
    <t>Oui</t>
  </si>
  <si>
    <t>CCI (CC Intégral)</t>
  </si>
  <si>
    <t>Minor science</t>
  </si>
  <si>
    <t>Survey &amp; marketing research</t>
  </si>
  <si>
    <t>Marketing strategies</t>
  </si>
  <si>
    <t>Mentorship</t>
  </si>
  <si>
    <t>0</t>
  </si>
  <si>
    <t>Internship</t>
  </si>
  <si>
    <t>4-6 mois</t>
  </si>
  <si>
    <t>DELIVERING &amp; COMMUNICATING THE MARKETING OFFER IN A GLOBAL ERA</t>
  </si>
  <si>
    <t>BUSINESS MANAGEMENT</t>
  </si>
  <si>
    <t>MSC 1</t>
  </si>
  <si>
    <t>MSC 2 - Science</t>
  </si>
  <si>
    <t>MSC 2 - Marketing</t>
  </si>
  <si>
    <t>H</t>
  </si>
  <si>
    <t>Tutored project</t>
  </si>
  <si>
    <t>Élément constitutif d'une UE</t>
  </si>
  <si>
    <t>Tutored project and transversal project</t>
  </si>
  <si>
    <t>Flavor &amp; fragrance industry</t>
  </si>
  <si>
    <t>Methods for bibliographical research</t>
  </si>
  <si>
    <t>Languages</t>
  </si>
  <si>
    <t>Professional project</t>
  </si>
  <si>
    <t>Guide for an intership report</t>
  </si>
  <si>
    <t>Guide for an internship report</t>
  </si>
  <si>
    <t>Integrated Marketing Communication in a digital era</t>
  </si>
  <si>
    <t>Natural raw material</t>
  </si>
  <si>
    <t>Omnichannel Retailing</t>
  </si>
  <si>
    <t>Minor marketing</t>
  </si>
  <si>
    <t>Raw material - fragrances</t>
  </si>
  <si>
    <t>International Marketing</t>
  </si>
  <si>
    <t>Principles of Marketing : Strategic marketing</t>
  </si>
  <si>
    <t>Fragrance</t>
  </si>
  <si>
    <t>Product development &amp; marketing innovation</t>
  </si>
  <si>
    <t>Cost management</t>
  </si>
  <si>
    <t>Flavor</t>
  </si>
  <si>
    <t>Trends Analysis &amp; Prospective</t>
  </si>
  <si>
    <t>SURVEY &amp; MARKETING RESEARCH</t>
  </si>
  <si>
    <t>Flavor &amp; fragrance chemistry</t>
  </si>
  <si>
    <t>Introduction to marketing research</t>
  </si>
  <si>
    <t>Raw material - flavor</t>
  </si>
  <si>
    <t>Consumer  Profiles, Insights &amp; Semiology incl, Trends analysis</t>
  </si>
  <si>
    <t>Structure function relationships (olfactophore)</t>
  </si>
  <si>
    <t>Analytical processes</t>
  </si>
  <si>
    <t>Introduction to Marketing Research (Qualitative &amp; Quantitive research)</t>
  </si>
  <si>
    <t>Physico chemical properties of molecules (taste and smell)</t>
  </si>
  <si>
    <t>Modern methods in analytical chemistry</t>
  </si>
  <si>
    <t>Organic synthesis</t>
  </si>
  <si>
    <t>Sensory analysis</t>
  </si>
  <si>
    <t>Data analysis</t>
  </si>
  <si>
    <t>Sequence function relationships</t>
  </si>
  <si>
    <t>Reactivity, aging, light reactivity (on fragrances and flavors)</t>
  </si>
  <si>
    <t>Modern analytics methods</t>
  </si>
  <si>
    <t>MARKETING STRATEGIES</t>
  </si>
  <si>
    <t>Practical work</t>
  </si>
  <si>
    <t>Microencapsulation</t>
  </si>
  <si>
    <t>Branding management</t>
  </si>
  <si>
    <t>Botany of aromatic &amp; medicinal plants</t>
  </si>
  <si>
    <t>Analytical chemistry (basics in GC and HPLC)</t>
  </si>
  <si>
    <t>Product development (incl. eco conception &amp; pack) &amp; marketing innovation</t>
  </si>
  <si>
    <t>Extraction and fractionation processes</t>
  </si>
  <si>
    <t>Extraction processes</t>
  </si>
  <si>
    <t>Formulation</t>
  </si>
  <si>
    <t>Sensory marketing</t>
  </si>
  <si>
    <t>Luxury marketing</t>
  </si>
  <si>
    <t>Modern extraction and fractionation processes</t>
  </si>
  <si>
    <t>Analytical chemistry</t>
  </si>
  <si>
    <t>Methods of identification for aromatic and medicine plants</t>
  </si>
  <si>
    <t>Innovative analytical science and autentification of naturalness</t>
  </si>
  <si>
    <t>COMPOSANTES</t>
  </si>
  <si>
    <t>Type contrôle</t>
  </si>
  <si>
    <t>Nature contrôle</t>
  </si>
  <si>
    <t xml:space="preserve">ASURE FORMATION </t>
  </si>
  <si>
    <t>Écrit</t>
  </si>
  <si>
    <t>ESPE</t>
  </si>
  <si>
    <t>CT (Contrôle terminal)</t>
  </si>
  <si>
    <t>Oral</t>
  </si>
  <si>
    <t>IAE</t>
  </si>
  <si>
    <t>CC&amp;CT</t>
  </si>
  <si>
    <t>Rapport/Mémoire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</si>
  <si>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</si>
  <si>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</si>
  <si>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</si>
  <si>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</si>
  <si>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</si>
  <si>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</si>
  <si>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</si>
  <si>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</si>
  <si>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</si>
  <si>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</si>
  <si>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</si>
  <si>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</si>
  <si>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</si>
  <si>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</si>
  <si>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</si>
  <si>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</si>
  <si>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</si>
  <si>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</si>
  <si>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</si>
  <si>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</si>
  <si>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</si>
  <si>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</si>
  <si>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</si>
  <si>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</si>
  <si>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</si>
  <si>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</si>
  <si>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</si>
  <si>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</si>
  <si>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</si>
  <si>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</si>
  <si>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</si>
  <si>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</si>
  <si>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</si>
  <si>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</si>
  <si>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</si>
  <si>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</si>
  <si>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</si>
  <si>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</si>
  <si>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</si>
  <si>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</si>
  <si>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</si>
  <si>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</si>
  <si>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</si>
  <si>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</si>
  <si>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</si>
  <si>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</si>
  <si>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</si>
  <si>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</si>
  <si>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</si>
  <si>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</si>
  <si>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</si>
  <si>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</si>
  <si>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</si>
  <si>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</si>
  <si>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</si>
  <si>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</si>
  <si>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</si>
  <si>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</si>
  <si>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</si>
  <si>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</si>
  <si>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</si>
  <si>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</si>
  <si>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</si>
  <si>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</si>
  <si>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</si>
  <si>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</si>
  <si>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</si>
  <si>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</si>
  <si>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</si>
  <si>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</si>
  <si>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</si>
  <si>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</si>
  <si>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</si>
  <si>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</si>
  <si>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</si>
  <si>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</si>
  <si>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</si>
  <si>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</si>
  <si>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</si>
  <si>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</si>
  <si>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</si>
  <si>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</si>
  <si>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</si>
  <si>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</si>
  <si>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</si>
  <si>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</si>
  <si>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</si>
  <si>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</si>
  <si>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</si>
  <si>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</si>
  <si>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</si>
  <si>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</si>
  <si>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</si>
  <si>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</si>
  <si>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</si>
  <si>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</si>
  <si>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</si>
  <si>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</si>
  <si>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</si>
  <si>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</si>
  <si>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</si>
  <si>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</si>
  <si>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</si>
  <si>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</si>
  <si>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</si>
  <si>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</si>
  <si>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</si>
  <si>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</si>
  <si>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</si>
  <si>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</si>
  <si>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</si>
  <si>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</si>
  <si>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</si>
  <si>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</si>
  <si>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</si>
  <si>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</si>
  <si>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</si>
  <si>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</si>
  <si>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Project management</t>
  </si>
  <si>
    <t>Market, key players, figures</t>
  </si>
  <si>
    <t>Strategic marketing</t>
  </si>
  <si>
    <t>Sourcing &amp; supply chain management</t>
  </si>
  <si>
    <t>Structure function relationship (olfactophore)</t>
  </si>
  <si>
    <t>Modern methods</t>
  </si>
  <si>
    <t>Receptomic and polymorphisme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</si>
</sst>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1"/>
      <color rgb="FFD6DCE4"/>
      <name val="Calibri"/>
      <family val="2"/>
      <scheme val="minor"/>
    </font>
    <font>
      <sz val="11"/>
      <color rgb="FF444444"/>
      <name val="Calibri"/>
      <family val="2"/>
      <charset val="1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2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0" fillId="0" borderId="3" xfId="0" applyBorder="1"/>
    <xf numFmtId="0" fontId="11" fillId="0" borderId="2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21" fillId="0" borderId="10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18" fillId="2" borderId="0" xfId="0" applyFont="1" applyFill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7" fillId="0" borderId="0" xfId="0" applyFont="1" applyAlignment="1">
      <alignment vertical="center"/>
    </xf>
    <xf numFmtId="0" fontId="17" fillId="0" borderId="9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4" fillId="0" borderId="5" xfId="0" applyFont="1" applyBorder="1"/>
    <xf numFmtId="0" fontId="9" fillId="0" borderId="5" xfId="0" applyFont="1" applyBorder="1"/>
    <xf numFmtId="0" fontId="9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7" fillId="0" borderId="7" xfId="0" applyFont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7" borderId="1" xfId="0" applyFill="1" applyBorder="1" applyProtection="1">
      <protection locked="0"/>
    </xf>
    <xf numFmtId="0" fontId="0" fillId="7" borderId="1" xfId="0" applyFill="1" applyBorder="1" applyAlignment="1" applyProtection="1">
      <alignment vertical="center"/>
      <protection locked="0"/>
    </xf>
    <xf numFmtId="0" fontId="1" fillId="7" borderId="1" xfId="0" applyFont="1" applyFill="1" applyBorder="1" applyProtection="1">
      <protection locked="0"/>
    </xf>
    <xf numFmtId="0" fontId="1" fillId="7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Protection="1">
      <protection locked="0"/>
    </xf>
    <xf numFmtId="0" fontId="1" fillId="8" borderId="1" xfId="0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/>
    <xf numFmtId="0" fontId="1" fillId="8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Alignment="1" applyProtection="1">
      <alignment vertical="center"/>
      <protection locked="0"/>
    </xf>
    <xf numFmtId="0" fontId="1" fillId="9" borderId="1" xfId="0" applyFont="1" applyFill="1" applyBorder="1" applyProtection="1">
      <protection locked="0"/>
    </xf>
    <xf numFmtId="0" fontId="1" fillId="9" borderId="1" xfId="0" applyFont="1" applyFill="1" applyBorder="1" applyAlignment="1" applyProtection="1">
      <alignment vertical="center"/>
      <protection locked="0"/>
    </xf>
    <xf numFmtId="0" fontId="0" fillId="9" borderId="1" xfId="0" applyFill="1" applyBorder="1" applyProtection="1">
      <protection locked="0"/>
    </xf>
    <xf numFmtId="0" fontId="0" fillId="9" borderId="1" xfId="0" applyFill="1" applyBorder="1" applyAlignment="1" applyProtection="1">
      <alignment vertical="center"/>
      <protection locked="0"/>
    </xf>
    <xf numFmtId="0" fontId="1" fillId="10" borderId="1" xfId="0" applyFont="1" applyFill="1" applyBorder="1" applyProtection="1"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0" fontId="0" fillId="10" borderId="1" xfId="0" applyFill="1" applyBorder="1" applyProtection="1"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1" fillId="11" borderId="1" xfId="0" applyFont="1" applyFill="1" applyBorder="1" applyProtection="1">
      <protection locked="0"/>
    </xf>
    <xf numFmtId="0" fontId="1" fillId="11" borderId="1" xfId="0" applyFont="1" applyFill="1" applyBorder="1" applyAlignment="1" applyProtection="1">
      <alignment vertical="center"/>
      <protection locked="0"/>
    </xf>
    <xf numFmtId="0" fontId="30" fillId="12" borderId="1" xfId="0" applyFont="1" applyFill="1" applyBorder="1" applyProtection="1">
      <protection locked="0"/>
    </xf>
    <xf numFmtId="0" fontId="30" fillId="12" borderId="1" xfId="0" applyFont="1" applyFill="1" applyBorder="1" applyAlignment="1" applyProtection="1">
      <alignment vertical="center"/>
      <protection locked="0"/>
    </xf>
    <xf numFmtId="0" fontId="30" fillId="13" borderId="1" xfId="0" applyFont="1" applyFill="1" applyBorder="1" applyProtection="1">
      <protection locked="0"/>
    </xf>
    <xf numFmtId="0" fontId="30" fillId="13" borderId="1" xfId="0" applyFont="1" applyFill="1" applyBorder="1" applyAlignment="1" applyProtection="1">
      <alignment vertical="center"/>
      <protection locked="0"/>
    </xf>
    <xf numFmtId="0" fontId="1" fillId="15" borderId="1" xfId="0" applyFont="1" applyFill="1" applyBorder="1" applyAlignment="1" applyProtection="1">
      <alignment vertical="center"/>
      <protection locked="0"/>
    </xf>
    <xf numFmtId="0" fontId="1" fillId="15" borderId="1" xfId="0" applyFont="1" applyFill="1" applyBorder="1" applyProtection="1">
      <protection locked="0"/>
    </xf>
    <xf numFmtId="0" fontId="0" fillId="15" borderId="1" xfId="0" applyFill="1" applyBorder="1" applyProtection="1">
      <protection locked="0"/>
    </xf>
    <xf numFmtId="0" fontId="0" fillId="15" borderId="1" xfId="0" applyFill="1" applyBorder="1" applyAlignment="1" applyProtection="1">
      <alignment vertical="center"/>
      <protection locked="0"/>
    </xf>
    <xf numFmtId="0" fontId="1" fillId="16" borderId="1" xfId="0" applyFont="1" applyFill="1" applyBorder="1" applyAlignment="1" applyProtection="1">
      <alignment vertical="center"/>
      <protection locked="0"/>
    </xf>
    <xf numFmtId="0" fontId="0" fillId="16" borderId="1" xfId="0" applyFill="1" applyBorder="1" applyProtection="1">
      <protection locked="0"/>
    </xf>
    <xf numFmtId="0" fontId="0" fillId="16" borderId="1" xfId="0" applyFill="1" applyBorder="1" applyAlignment="1" applyProtection="1">
      <alignment vertical="center"/>
      <protection locked="0"/>
    </xf>
    <xf numFmtId="0" fontId="1" fillId="16" borderId="1" xfId="0" applyFont="1" applyFill="1" applyBorder="1" applyProtection="1">
      <protection locked="0"/>
    </xf>
    <xf numFmtId="0" fontId="0" fillId="17" borderId="1" xfId="0" applyFill="1" applyBorder="1" applyProtection="1">
      <protection locked="0"/>
    </xf>
    <xf numFmtId="0" fontId="0" fillId="17" borderId="1" xfId="0" applyFill="1" applyBorder="1" applyAlignment="1" applyProtection="1">
      <alignment vertical="center"/>
      <protection locked="0"/>
    </xf>
    <xf numFmtId="0" fontId="1" fillId="18" borderId="1" xfId="0" applyFont="1" applyFill="1" applyBorder="1" applyProtection="1">
      <protection locked="0"/>
    </xf>
    <xf numFmtId="0" fontId="1" fillId="18" borderId="1" xfId="0" applyFont="1" applyFill="1" applyBorder="1" applyAlignment="1" applyProtection="1">
      <alignment vertical="center"/>
      <protection locked="0"/>
    </xf>
    <xf numFmtId="0" fontId="0" fillId="18" borderId="1" xfId="0" applyFill="1" applyBorder="1" applyProtection="1">
      <protection locked="0"/>
    </xf>
    <xf numFmtId="0" fontId="0" fillId="2" borderId="0" xfId="0" applyFill="1" applyAlignment="1">
      <alignment vertical="center"/>
    </xf>
    <xf numFmtId="0" fontId="0" fillId="18" borderId="1" xfId="0" applyFill="1" applyBorder="1" applyAlignment="1" applyProtection="1">
      <alignment vertical="center"/>
      <protection locked="0"/>
    </xf>
    <xf numFmtId="0" fontId="1" fillId="0" borderId="0" xfId="0" applyFont="1"/>
    <xf numFmtId="0" fontId="10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1" fillId="0" borderId="0" xfId="0" applyFont="1" applyAlignment="1">
      <alignment wrapText="1"/>
    </xf>
    <xf numFmtId="0" fontId="0" fillId="0" borderId="16" xfId="0" applyBorder="1"/>
    <xf numFmtId="0" fontId="32" fillId="0" borderId="1" xfId="0" applyFont="1" applyBorder="1" applyProtection="1">
      <protection locked="0"/>
    </xf>
    <xf numFmtId="0" fontId="32" fillId="2" borderId="1" xfId="0" applyFont="1" applyFill="1" applyBorder="1" applyProtection="1">
      <protection locked="0"/>
    </xf>
    <xf numFmtId="0" fontId="32" fillId="2" borderId="1" xfId="0" applyFont="1" applyFill="1" applyBorder="1" applyAlignment="1" applyProtection="1">
      <alignment vertical="center"/>
      <protection locked="0"/>
    </xf>
    <xf numFmtId="0" fontId="1" fillId="0" borderId="1" xfId="0" quotePrefix="1" applyFont="1" applyBorder="1" applyAlignment="1" applyProtection="1">
      <alignment horizontal="right" vertical="center"/>
      <protection locked="0"/>
    </xf>
    <xf numFmtId="0" fontId="33" fillId="2" borderId="1" xfId="0" applyFont="1" applyFill="1" applyBorder="1" applyProtection="1">
      <protection locked="0"/>
    </xf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3" fillId="19" borderId="1" xfId="0" applyFont="1" applyFill="1" applyBorder="1" applyAlignment="1">
      <alignment horizontal="left"/>
    </xf>
    <xf numFmtId="0" fontId="0" fillId="19" borderId="1" xfId="0" applyFill="1" applyBorder="1" applyAlignment="1" applyProtection="1">
      <alignment horizontal="center" vertical="center"/>
      <protection locked="0"/>
    </xf>
    <xf numFmtId="0" fontId="1" fillId="19" borderId="1" xfId="0" applyFont="1" applyFill="1" applyBorder="1" applyAlignment="1" applyProtection="1">
      <alignment vertical="center"/>
      <protection locked="0"/>
    </xf>
    <xf numFmtId="0" fontId="0" fillId="19" borderId="1" xfId="0" applyFill="1" applyBorder="1" applyAlignment="1" applyProtection="1">
      <alignment vertical="center"/>
      <protection locked="0"/>
    </xf>
    <xf numFmtId="0" fontId="30" fillId="13" borderId="0" xfId="0" applyFont="1" applyFill="1" applyProtection="1">
      <protection locked="0"/>
    </xf>
    <xf numFmtId="0" fontId="30" fillId="13" borderId="0" xfId="0" applyFont="1" applyFill="1" applyAlignment="1" applyProtection="1">
      <alignment vertical="center"/>
      <protection locked="0"/>
    </xf>
    <xf numFmtId="0" fontId="34" fillId="2" borderId="1" xfId="0" applyFont="1" applyFill="1" applyBorder="1" applyProtection="1">
      <protection locked="0"/>
    </xf>
    <xf numFmtId="0" fontId="34" fillId="2" borderId="15" xfId="0" applyFont="1" applyFill="1" applyBorder="1" applyAlignment="1" applyProtection="1">
      <alignment vertical="center"/>
      <protection locked="0"/>
    </xf>
    <xf numFmtId="0" fontId="34" fillId="8" borderId="1" xfId="0" applyFont="1" applyFill="1" applyBorder="1" applyProtection="1">
      <protection locked="0"/>
    </xf>
    <xf numFmtId="0" fontId="34" fillId="8" borderId="1" xfId="0" applyFont="1" applyFill="1" applyBorder="1" applyAlignment="1" applyProtection="1">
      <alignment vertical="center"/>
      <protection locked="0"/>
    </xf>
    <xf numFmtId="0" fontId="32" fillId="8" borderId="1" xfId="0" applyFont="1" applyFill="1" applyBorder="1" applyAlignment="1" applyProtection="1">
      <alignment vertical="center"/>
      <protection locked="0"/>
    </xf>
    <xf numFmtId="0" fontId="32" fillId="13" borderId="0" xfId="0" applyFont="1" applyFill="1" applyAlignment="1" applyProtection="1">
      <alignment vertical="center"/>
      <protection locked="0"/>
    </xf>
    <xf numFmtId="0" fontId="1" fillId="20" borderId="1" xfId="0" applyFont="1" applyFill="1" applyBorder="1" applyProtection="1">
      <protection locked="0"/>
    </xf>
    <xf numFmtId="0" fontId="1" fillId="20" borderId="1" xfId="0" applyFont="1" applyFill="1" applyBorder="1" applyAlignment="1" applyProtection="1">
      <alignment vertical="center"/>
      <protection locked="0"/>
    </xf>
    <xf numFmtId="0" fontId="0" fillId="20" borderId="1" xfId="0" applyFill="1" applyBorder="1" applyProtection="1">
      <protection locked="0"/>
    </xf>
    <xf numFmtId="0" fontId="0" fillId="20" borderId="1" xfId="0" applyFill="1" applyBorder="1" applyAlignment="1" applyProtection="1">
      <alignment vertical="center"/>
      <protection locked="0"/>
    </xf>
    <xf numFmtId="0" fontId="22" fillId="0" borderId="8" xfId="1" applyBorder="1" applyAlignment="1"/>
    <xf numFmtId="0" fontId="22" fillId="0" borderId="5" xfId="1" applyBorder="1" applyAlignment="1"/>
    <xf numFmtId="0" fontId="22" fillId="0" borderId="6" xfId="1" applyBorder="1" applyAlignment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1" fillId="2" borderId="8" xfId="0" applyFont="1" applyFill="1" applyBorder="1" applyAlignment="1" applyProtection="1">
      <alignment horizontal="left" wrapText="1"/>
      <protection locked="0"/>
    </xf>
    <xf numFmtId="0" fontId="1" fillId="2" borderId="5" xfId="0" applyFont="1" applyFill="1" applyBorder="1" applyAlignment="1" applyProtection="1">
      <alignment horizontal="left"/>
      <protection locked="0"/>
    </xf>
    <xf numFmtId="0" fontId="1" fillId="2" borderId="6" xfId="0" applyFont="1" applyFill="1" applyBorder="1" applyAlignment="1" applyProtection="1">
      <alignment horizontal="left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2" fillId="0" borderId="11" xfId="1" applyBorder="1" applyAlignment="1" applyProtection="1">
      <protection locked="0"/>
    </xf>
    <xf numFmtId="0" fontId="22" fillId="0" borderId="12" xfId="1" applyBorder="1" applyAlignment="1" applyProtection="1">
      <protection locked="0"/>
    </xf>
    <xf numFmtId="0" fontId="22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20" fillId="2" borderId="0" xfId="0" applyFont="1" applyFill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17" fillId="0" borderId="2" xfId="0" applyFont="1" applyBorder="1" applyAlignment="1" applyProtection="1">
      <alignment vertical="center"/>
      <protection locked="0"/>
    </xf>
    <xf numFmtId="0" fontId="17" fillId="0" borderId="3" xfId="0" applyFont="1" applyBorder="1" applyAlignment="1" applyProtection="1">
      <alignment vertical="center"/>
      <protection locked="0"/>
    </xf>
    <xf numFmtId="0" fontId="17" fillId="0" borderId="4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14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80"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8497B0"/>
      <color rgb="FFC6E0B4"/>
      <color rgb="FFD6DCE4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38913" name="Option Button 1" hidden="1">
          <a:extLst>
            <a:ext uri="{63B3BB69-23CF-44E3-9099-C40C66FF867C}">
              <a14:compatExt xmlns:a14="http://schemas.microsoft.com/office/drawing/2010/main" spid="_x0000_s38913"/>
            </a:ext>
            <a:ext uri="{FF2B5EF4-FFF2-40B4-BE49-F238E27FC236}">
              <a16:creationId xmlns:a16="http://schemas.microsoft.com/office/drawing/2014/main" id="{00000000-0008-0000-0100-000001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38914" name="Option Button 2" hidden="1">
          <a:extLst>
            <a:ext uri="{63B3BB69-23CF-44E3-9099-C40C66FF867C}">
              <a14:compatExt xmlns:a14="http://schemas.microsoft.com/office/drawing/2010/main" spid="_x0000_s38914"/>
            </a:ext>
            <a:ext uri="{FF2B5EF4-FFF2-40B4-BE49-F238E27FC236}">
              <a16:creationId xmlns:a16="http://schemas.microsoft.com/office/drawing/2014/main" id="{00000000-0008-0000-0100-000002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38915" name="Option Button 3" hidden="1">
          <a:extLst>
            <a:ext uri="{63B3BB69-23CF-44E3-9099-C40C66FF867C}">
              <a14:compatExt xmlns:a14="http://schemas.microsoft.com/office/drawing/2010/main" spid="_x0000_s38915"/>
            </a:ext>
            <a:ext uri="{FF2B5EF4-FFF2-40B4-BE49-F238E27FC236}">
              <a16:creationId xmlns:a16="http://schemas.microsoft.com/office/drawing/2014/main" id="{00000000-0008-0000-0100-000003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56321" name="Option Button 1" hidden="1">
          <a:extLst>
            <a:ext uri="{63B3BB69-23CF-44E3-9099-C40C66FF867C}">
              <a14:compatExt xmlns:a14="http://schemas.microsoft.com/office/drawing/2010/main" spid="_x0000_s56321"/>
            </a:ex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56322" name="Option Button 2" hidden="1">
          <a:extLst>
            <a:ext uri="{63B3BB69-23CF-44E3-9099-C40C66FF867C}">
              <a14:compatExt xmlns:a14="http://schemas.microsoft.com/office/drawing/2010/main" spid="_x0000_s56322"/>
            </a:ext>
            <a:ext uri="{FF2B5EF4-FFF2-40B4-BE49-F238E27FC236}">
              <a16:creationId xmlns:a16="http://schemas.microsoft.com/office/drawing/2014/main" id="{00000000-0008-0000-0200-000002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56323" name="Option Button 3" hidden="1">
          <a:extLst>
            <a:ext uri="{63B3BB69-23CF-44E3-9099-C40C66FF867C}">
              <a14:compatExt xmlns:a14="http://schemas.microsoft.com/office/drawing/2010/main" spid="_x0000_s56323"/>
            </a:ext>
            <a:ext uri="{FF2B5EF4-FFF2-40B4-BE49-F238E27FC236}">
              <a16:creationId xmlns:a16="http://schemas.microsoft.com/office/drawing/2014/main" id="{00000000-0008-0000-0200-000003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57345" name="Option Button 1" hidden="1">
          <a:extLst>
            <a:ext uri="{63B3BB69-23CF-44E3-9099-C40C66FF867C}">
              <a14:compatExt xmlns:a14="http://schemas.microsoft.com/office/drawing/2010/main" spid="_x0000_s57345"/>
            </a:ext>
            <a:ext uri="{FF2B5EF4-FFF2-40B4-BE49-F238E27FC236}">
              <a16:creationId xmlns:a16="http://schemas.microsoft.com/office/drawing/2014/main" id="{00000000-0008-0000-0300-000001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57346" name="Option Button 2" hidden="1">
          <a:extLst>
            <a:ext uri="{63B3BB69-23CF-44E3-9099-C40C66FF867C}">
              <a14:compatExt xmlns:a14="http://schemas.microsoft.com/office/drawing/2010/main" spid="_x0000_s57346"/>
            </a:ext>
            <a:ext uri="{FF2B5EF4-FFF2-40B4-BE49-F238E27FC236}">
              <a16:creationId xmlns:a16="http://schemas.microsoft.com/office/drawing/2014/main" id="{00000000-0008-0000-0300-000002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57347" name="Option Button 3" hidden="1">
          <a:extLst>
            <a:ext uri="{63B3BB69-23CF-44E3-9099-C40C66FF867C}">
              <a14:compatExt xmlns:a14="http://schemas.microsoft.com/office/drawing/2010/main" spid="_x0000_s57347"/>
            </a:ext>
            <a:ext uri="{FF2B5EF4-FFF2-40B4-BE49-F238E27FC236}">
              <a16:creationId xmlns:a16="http://schemas.microsoft.com/office/drawing/2014/main" id="{00000000-0008-0000-0300-000003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58369" name="Option Button 1" hidden="1">
          <a:extLst>
            <a:ext uri="{63B3BB69-23CF-44E3-9099-C40C66FF867C}">
              <a14:compatExt xmlns:a14="http://schemas.microsoft.com/office/drawing/2010/main" spid="_x0000_s58369"/>
            </a:ex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58370" name="Option Button 2" hidden="1">
          <a:extLst>
            <a:ext uri="{63B3BB69-23CF-44E3-9099-C40C66FF867C}">
              <a14:compatExt xmlns:a14="http://schemas.microsoft.com/office/drawing/2010/main" spid="_x0000_s58370"/>
            </a:ext>
            <a:ext uri="{FF2B5EF4-FFF2-40B4-BE49-F238E27FC236}">
              <a16:creationId xmlns:a16="http://schemas.microsoft.com/office/drawing/2014/main" id="{00000000-0008-0000-0400-000002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58371" name="Option Button 3" hidden="1">
          <a:extLst>
            <a:ext uri="{63B3BB69-23CF-44E3-9099-C40C66FF867C}">
              <a14:compatExt xmlns:a14="http://schemas.microsoft.com/office/drawing/2010/main" spid="_x0000_s58371"/>
            </a:ext>
            <a:ext uri="{FF2B5EF4-FFF2-40B4-BE49-F238E27FC236}">
              <a16:creationId xmlns:a16="http://schemas.microsoft.com/office/drawing/2014/main" id="{00000000-0008-0000-0400-000003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2465" name="Option Button 1" hidden="1">
          <a:extLst>
            <a:ext uri="{63B3BB69-23CF-44E3-9099-C40C66FF867C}">
              <a14:compatExt xmlns:a14="http://schemas.microsoft.com/office/drawing/2010/main" spid="_x0000_s62465"/>
            </a:ext>
            <a:ext uri="{FF2B5EF4-FFF2-40B4-BE49-F238E27FC236}">
              <a16:creationId xmlns:a16="http://schemas.microsoft.com/office/drawing/2014/main" id="{00000000-0008-0000-0600-000001F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2466" name="Option Button 2" hidden="1">
          <a:extLst>
            <a:ext uri="{63B3BB69-23CF-44E3-9099-C40C66FF867C}">
              <a14:compatExt xmlns:a14="http://schemas.microsoft.com/office/drawing/2010/main" spid="_x0000_s62466"/>
            </a:ext>
            <a:ext uri="{FF2B5EF4-FFF2-40B4-BE49-F238E27FC236}">
              <a16:creationId xmlns:a16="http://schemas.microsoft.com/office/drawing/2014/main" id="{00000000-0008-0000-0600-000002F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2467" name="Option Button 3" hidden="1">
          <a:extLst>
            <a:ext uri="{63B3BB69-23CF-44E3-9099-C40C66FF867C}">
              <a14:compatExt xmlns:a14="http://schemas.microsoft.com/office/drawing/2010/main" spid="_x0000_s62467"/>
            </a:ext>
            <a:ext uri="{FF2B5EF4-FFF2-40B4-BE49-F238E27FC236}">
              <a16:creationId xmlns:a16="http://schemas.microsoft.com/office/drawing/2014/main" id="{00000000-0008-0000-0600-000003F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3489" name="Option Button 1" hidden="1">
          <a:extLst>
            <a:ext uri="{63B3BB69-23CF-44E3-9099-C40C66FF867C}">
              <a14:compatExt xmlns:a14="http://schemas.microsoft.com/office/drawing/2010/main" spid="_x0000_s63489"/>
            </a:ext>
            <a:ext uri="{FF2B5EF4-FFF2-40B4-BE49-F238E27FC236}">
              <a16:creationId xmlns:a16="http://schemas.microsoft.com/office/drawing/2014/main" id="{00000000-0008-0000-0700-000001F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3490" name="Option Button 2" hidden="1">
          <a:extLst>
            <a:ext uri="{63B3BB69-23CF-44E3-9099-C40C66FF867C}">
              <a14:compatExt xmlns:a14="http://schemas.microsoft.com/office/drawing/2010/main" spid="_x0000_s63490"/>
            </a:ext>
            <a:ext uri="{FF2B5EF4-FFF2-40B4-BE49-F238E27FC236}">
              <a16:creationId xmlns:a16="http://schemas.microsoft.com/office/drawing/2014/main" id="{00000000-0008-0000-0700-000002F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3491" name="Option Button 3" hidden="1">
          <a:extLst>
            <a:ext uri="{63B3BB69-23CF-44E3-9099-C40C66FF867C}">
              <a14:compatExt xmlns:a14="http://schemas.microsoft.com/office/drawing/2010/main" spid="_x0000_s63491"/>
            </a:ext>
            <a:ext uri="{FF2B5EF4-FFF2-40B4-BE49-F238E27FC236}">
              <a16:creationId xmlns:a16="http://schemas.microsoft.com/office/drawing/2014/main" id="{00000000-0008-0000-0700-000003F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4513" name="Option Button 1" hidden="1">
          <a:extLst>
            <a:ext uri="{63B3BB69-23CF-44E3-9099-C40C66FF867C}">
              <a14:compatExt xmlns:a14="http://schemas.microsoft.com/office/drawing/2010/main" spid="_x0000_s64513"/>
            </a:ext>
            <a:ext uri="{FF2B5EF4-FFF2-40B4-BE49-F238E27FC236}">
              <a16:creationId xmlns:a16="http://schemas.microsoft.com/office/drawing/2014/main" id="{00000000-0008-0000-0800-000001F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4514" name="Option Button 2" hidden="1">
          <a:extLst>
            <a:ext uri="{63B3BB69-23CF-44E3-9099-C40C66FF867C}">
              <a14:compatExt xmlns:a14="http://schemas.microsoft.com/office/drawing/2010/main" spid="_x0000_s64514"/>
            </a:ext>
            <a:ext uri="{FF2B5EF4-FFF2-40B4-BE49-F238E27FC236}">
              <a16:creationId xmlns:a16="http://schemas.microsoft.com/office/drawing/2014/main" id="{00000000-0008-0000-0800-000002F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4515" name="Option Button 3" hidden="1">
          <a:extLst>
            <a:ext uri="{63B3BB69-23CF-44E3-9099-C40C66FF867C}">
              <a14:compatExt xmlns:a14="http://schemas.microsoft.com/office/drawing/2010/main" spid="_x0000_s64515"/>
            </a:ext>
            <a:ext uri="{FF2B5EF4-FFF2-40B4-BE49-F238E27FC236}">
              <a16:creationId xmlns:a16="http://schemas.microsoft.com/office/drawing/2014/main" id="{00000000-0008-0000-0800-000003F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1257300</xdr:colOff>
      <xdr:row>9</xdr:row>
      <xdr:rowOff>114300</xdr:rowOff>
    </xdr:to>
    <xdr:sp macro="" textlink="">
      <xdr:nvSpPr>
        <xdr:cNvPr id="65537" name="Option Button 1" hidden="1">
          <a:extLst>
            <a:ext uri="{63B3BB69-23CF-44E3-9099-C40C66FF867C}">
              <a14:compatExt xmlns:a14="http://schemas.microsoft.com/office/drawing/2010/main" spid="_x0000_s65537"/>
            </a:ext>
            <a:ext uri="{FF2B5EF4-FFF2-40B4-BE49-F238E27FC236}">
              <a16:creationId xmlns:a16="http://schemas.microsoft.com/office/drawing/2014/main" id="{00000000-0008-0000-0900-00000100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76200</xdr:rowOff>
    </xdr:from>
    <xdr:to>
      <xdr:col>0</xdr:col>
      <xdr:colOff>1257300</xdr:colOff>
      <xdr:row>12</xdr:row>
      <xdr:rowOff>114300</xdr:rowOff>
    </xdr:to>
    <xdr:sp macro="" textlink="">
      <xdr:nvSpPr>
        <xdr:cNvPr id="65538" name="Option Button 2" hidden="1">
          <a:extLst>
            <a:ext uri="{63B3BB69-23CF-44E3-9099-C40C66FF867C}">
              <a14:compatExt xmlns:a14="http://schemas.microsoft.com/office/drawing/2010/main" spid="_x0000_s65538"/>
            </a:ext>
            <a:ext uri="{FF2B5EF4-FFF2-40B4-BE49-F238E27FC236}">
              <a16:creationId xmlns:a16="http://schemas.microsoft.com/office/drawing/2014/main" id="{00000000-0008-0000-0900-00000200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1257300</xdr:colOff>
      <xdr:row>11</xdr:row>
      <xdr:rowOff>38100</xdr:rowOff>
    </xdr:to>
    <xdr:sp macro="" textlink="">
      <xdr:nvSpPr>
        <xdr:cNvPr id="65539" name="Option Button 3" hidden="1">
          <a:extLst>
            <a:ext uri="{63B3BB69-23CF-44E3-9099-C40C66FF867C}">
              <a14:compatExt xmlns:a14="http://schemas.microsoft.com/office/drawing/2010/main" spid="_x0000_s65539"/>
            </a:ext>
            <a:ext uri="{FF2B5EF4-FFF2-40B4-BE49-F238E27FC236}">
              <a16:creationId xmlns:a16="http://schemas.microsoft.com/office/drawing/2014/main" id="{00000000-0008-0000-0900-00000300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Users/adelort/AppData/Local/Temp/MCC%20SCIENCE%20TRACK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1 Science"/>
      <sheetName val="Sem2 Science"/>
      <sheetName val="Sem3 Science"/>
      <sheetName val="Sem4 Science"/>
      <sheetName val="MSc Total"/>
      <sheetName val="Listes"/>
    </sheetNames>
    <sheetDataSet>
      <sheetData sheetId="0">
        <row r="2">
          <cell r="B2" t="str">
            <v>Université Côte d'Azur</v>
          </cell>
        </row>
        <row r="3">
          <cell r="B3" t="str">
            <v xml:space="preserve">Management de la filière arôme et parfum  EXECUTIVE OF THE FLAVOR &amp; FRAGRANCE INDUSTRY </v>
          </cell>
        </row>
        <row r="4">
          <cell r="B4" t="str">
            <v>AIFFI18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remie Topin" id="{6377175B-1840-4ED7-8A2A-A2BE0856DB24}" userId="Jeremie Topin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dT="2020-04-20T20:58:02.86" personId="{6377175B-1840-4ED7-8A2A-A2BE0856DB24}" id="{2AE82B55-92BC-AB49-8609-E70E5B7BB898}">
    <text>Je propose de mettre que 9 ECTS sur ce module pour en ajouter 3 au FF chemistry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0-04-20T20:58:02.86" personId="{6377175B-1840-4ED7-8A2A-A2BE0856DB24}" id="{9E4314B7-4732-064A-8A74-FF72645A1093}">
    <text>Je propose de mettre que 9 ECTS sur ce module pour en ajouter 3 au FF chemistry</text>
  </threadedComment>
  <threadedComment ref="P8" dT="2020-04-20T20:58:02.86" personId="{6377175B-1840-4ED7-8A2A-A2BE0856DB24}" id="{B622826B-450C-7B42-A335-C4C82BAC9D0B}">
    <text>Je propose de mettre que 9 ECTS sur ce module pour en ajouter 3 au FF chemistry</text>
  </threadedComment>
  <threadedComment ref="AA8" dT="2020-04-20T20:58:02.86" personId="{6377175B-1840-4ED7-8A2A-A2BE0856DB24}" id="{FB20C528-98D8-E84B-A313-A0BFA48F0162}">
    <text>Je propose de mettre que 9 ECTS sur ce module pour en ajouter 3 au FF chemistry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8" dT="2020-04-20T20:58:02.86" personId="{6377175B-1840-4ED7-8A2A-A2BE0856DB24}" id="{9E4314B7-4732-064B-8A74-FF72645A1093}">
    <text>Je propose de mettre que 9 ECTS sur ce module pour en ajouter 3 au FF chemistry</text>
  </threadedComment>
  <threadedComment ref="P8" dT="2020-04-20T20:58:02.86" personId="{6377175B-1840-4ED7-8A2A-A2BE0856DB24}" id="{B622826B-450C-7B43-A335-C4C82BAC9D0B}">
    <text>Je propose de mettre que 9 ECTS sur ce module pour en ajouter 3 au FF chemistry</text>
  </threadedComment>
  <threadedComment ref="AA8" dT="2020-04-20T20:58:02.86" personId="{6377175B-1840-4ED7-8A2A-A2BE0856DB24}" id="{FB20C528-98D8-E84C-A313-A0BFA48F0162}">
    <text>Je propose de mettre que 9 ECTS sur ce module pour en ajouter 3 au FF chemistry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zoomScale="110" zoomScaleNormal="110" workbookViewId="0">
      <selection activeCell="A10" sqref="A10:I10"/>
    </sheetView>
  </sheetViews>
  <sheetFormatPr baseColWidth="10" defaultColWidth="11.40625" defaultRowHeight="14.75" x14ac:dyDescent="0.75"/>
  <cols>
    <col min="1" max="1" width="26.1328125" customWidth="1"/>
    <col min="2" max="2" width="27.1328125" customWidth="1"/>
    <col min="3" max="3" width="18.86328125" bestFit="1" customWidth="1"/>
    <col min="10" max="10" width="5.1328125" customWidth="1"/>
  </cols>
  <sheetData>
    <row r="1" spans="1:10" ht="23.5" x14ac:dyDescent="1.1000000000000001">
      <c r="A1" s="152" t="s">
        <v>0</v>
      </c>
      <c r="B1" s="153"/>
      <c r="C1" s="154"/>
      <c r="D1" s="154"/>
      <c r="E1" s="154"/>
      <c r="F1" s="154"/>
      <c r="G1" s="154"/>
      <c r="H1" s="154"/>
      <c r="I1" s="155"/>
      <c r="J1" s="13"/>
    </row>
    <row r="2" spans="1:10" s="6" customFormat="1" ht="24.95" customHeight="1" x14ac:dyDescent="1.45">
      <c r="A2" s="16" t="s">
        <v>1</v>
      </c>
      <c r="B2" s="45" t="s">
        <v>2</v>
      </c>
      <c r="C2" s="151"/>
      <c r="D2" s="151"/>
      <c r="E2" s="151"/>
      <c r="F2" s="151"/>
      <c r="G2" s="151"/>
      <c r="H2" s="151"/>
      <c r="I2" s="151"/>
      <c r="J2" s="7"/>
    </row>
    <row r="3" spans="1:10" s="5" customFormat="1" ht="24.95" customHeight="1" x14ac:dyDescent="1.45">
      <c r="A3" s="17" t="s">
        <v>3</v>
      </c>
      <c r="B3" s="159" t="s">
        <v>4</v>
      </c>
      <c r="C3" s="160"/>
      <c r="D3" s="160"/>
      <c r="E3" s="160"/>
      <c r="F3" s="160"/>
      <c r="G3" s="160"/>
      <c r="H3" s="160"/>
      <c r="I3" s="161"/>
      <c r="J3" s="14"/>
    </row>
    <row r="4" spans="1:10" s="5" customFormat="1" ht="24.95" customHeight="1" x14ac:dyDescent="1.45">
      <c r="A4" s="17" t="s">
        <v>5</v>
      </c>
      <c r="B4" s="21" t="s">
        <v>6</v>
      </c>
      <c r="C4" s="20"/>
      <c r="D4" s="20"/>
      <c r="E4" s="20"/>
      <c r="F4" s="20"/>
      <c r="G4" s="20"/>
      <c r="H4" s="20"/>
      <c r="I4" s="20"/>
      <c r="J4" s="14"/>
    </row>
    <row r="5" spans="1:10" s="5" customFormat="1" ht="24.95" customHeight="1" x14ac:dyDescent="1.45">
      <c r="A5" s="16" t="s">
        <v>7</v>
      </c>
      <c r="B5" s="46" t="s">
        <v>8</v>
      </c>
      <c r="C5" s="12" t="s">
        <v>9</v>
      </c>
      <c r="D5" s="15"/>
      <c r="E5" s="15"/>
      <c r="F5" s="15"/>
      <c r="G5" s="15"/>
      <c r="H5" s="15"/>
      <c r="I5" s="15"/>
      <c r="J5" s="14"/>
    </row>
    <row r="6" spans="1:10" s="5" customFormat="1" ht="24.95" customHeight="1" x14ac:dyDescent="1.45">
      <c r="A6" s="16" t="s">
        <v>10</v>
      </c>
      <c r="B6" s="47" t="s">
        <v>8</v>
      </c>
      <c r="C6" s="12" t="s">
        <v>11</v>
      </c>
      <c r="D6" s="15"/>
      <c r="E6" s="15"/>
      <c r="F6" s="15"/>
      <c r="G6" s="15"/>
      <c r="H6" s="15"/>
      <c r="I6" s="15"/>
      <c r="J6" s="14"/>
    </row>
    <row r="7" spans="1:10" ht="20.25" customHeight="1" x14ac:dyDescent="0.75">
      <c r="A7" s="162" t="s">
        <v>12</v>
      </c>
      <c r="B7" s="163"/>
      <c r="C7" s="163"/>
      <c r="D7" s="163"/>
      <c r="E7" s="163"/>
      <c r="F7" s="163"/>
      <c r="G7" s="163"/>
      <c r="H7" s="163"/>
      <c r="I7" s="164"/>
    </row>
    <row r="8" spans="1:10" x14ac:dyDescent="0.75">
      <c r="A8" s="9" t="s">
        <v>13</v>
      </c>
      <c r="B8" s="8"/>
      <c r="C8" s="8"/>
      <c r="D8" s="8"/>
      <c r="E8" s="8"/>
      <c r="F8" s="8"/>
      <c r="G8" s="8"/>
      <c r="H8" s="8"/>
      <c r="I8" s="8"/>
    </row>
    <row r="9" spans="1:10" x14ac:dyDescent="0.75">
      <c r="A9" s="165" t="s">
        <v>14</v>
      </c>
      <c r="B9" s="166"/>
      <c r="C9" s="166"/>
      <c r="D9" s="166"/>
      <c r="E9" s="166"/>
      <c r="F9" s="166"/>
      <c r="G9" s="166"/>
      <c r="H9" s="166"/>
      <c r="I9" s="167"/>
    </row>
    <row r="10" spans="1:10" s="5" customFormat="1" x14ac:dyDescent="0.75">
      <c r="A10" s="148" t="s">
        <v>15</v>
      </c>
      <c r="B10" s="149"/>
      <c r="C10" s="149"/>
      <c r="D10" s="149"/>
      <c r="E10" s="149"/>
      <c r="F10" s="149"/>
      <c r="G10" s="149"/>
      <c r="H10" s="149"/>
      <c r="I10" s="150"/>
    </row>
    <row r="11" spans="1:10" x14ac:dyDescent="0.75">
      <c r="A11" s="136"/>
      <c r="B11" s="137"/>
      <c r="C11" s="137"/>
      <c r="D11" s="137"/>
      <c r="E11" s="137"/>
      <c r="F11" s="137"/>
      <c r="G11" s="137"/>
      <c r="H11" s="137"/>
      <c r="I11" s="138"/>
    </row>
    <row r="12" spans="1:10" x14ac:dyDescent="0.75">
      <c r="A12" s="168" t="s">
        <v>16</v>
      </c>
      <c r="B12" s="169"/>
      <c r="C12" s="169"/>
      <c r="D12" s="169"/>
      <c r="E12" s="169"/>
      <c r="F12" s="169"/>
      <c r="G12" s="169"/>
      <c r="H12" s="169"/>
      <c r="I12" s="170"/>
    </row>
    <row r="13" spans="1:10" s="5" customFormat="1" x14ac:dyDescent="0.75">
      <c r="A13" s="148" t="s">
        <v>17</v>
      </c>
      <c r="B13" s="149"/>
      <c r="C13" s="149"/>
      <c r="D13" s="149"/>
      <c r="E13" s="149"/>
      <c r="F13" s="149"/>
      <c r="G13" s="149"/>
      <c r="H13" s="149"/>
      <c r="I13" s="150"/>
    </row>
    <row r="14" spans="1:10" x14ac:dyDescent="0.75">
      <c r="A14" s="136"/>
      <c r="B14" s="137"/>
      <c r="C14" s="137"/>
      <c r="D14" s="137"/>
      <c r="E14" s="137"/>
      <c r="F14" s="137"/>
      <c r="G14" s="137"/>
      <c r="H14" s="137"/>
      <c r="I14" s="138"/>
    </row>
    <row r="15" spans="1:10" s="10" customFormat="1" x14ac:dyDescent="0.75">
      <c r="A15" s="168" t="s">
        <v>18</v>
      </c>
      <c r="B15" s="169"/>
      <c r="C15" s="169"/>
      <c r="D15" s="169"/>
      <c r="E15" s="169"/>
      <c r="F15" s="169"/>
      <c r="G15" s="169"/>
      <c r="H15" s="169"/>
      <c r="I15" s="170"/>
    </row>
    <row r="16" spans="1:10" s="19" customFormat="1" x14ac:dyDescent="0.75">
      <c r="A16" s="148" t="s">
        <v>19</v>
      </c>
      <c r="B16" s="149"/>
      <c r="C16" s="149"/>
      <c r="D16" s="149"/>
      <c r="E16" s="149"/>
      <c r="F16" s="149"/>
      <c r="G16" s="149"/>
      <c r="H16" s="149"/>
      <c r="I16" s="150"/>
    </row>
    <row r="17" spans="1:9" x14ac:dyDescent="0.75">
      <c r="A17" s="136"/>
      <c r="B17" s="137"/>
      <c r="C17" s="137"/>
      <c r="D17" s="137"/>
      <c r="E17" s="137"/>
      <c r="F17" s="137"/>
      <c r="G17" s="137"/>
      <c r="H17" s="137"/>
      <c r="I17" s="138"/>
    </row>
    <row r="18" spans="1:9" s="10" customFormat="1" x14ac:dyDescent="0.75">
      <c r="A18" s="168" t="s">
        <v>20</v>
      </c>
      <c r="B18" s="169"/>
      <c r="C18" s="169"/>
      <c r="D18" s="169"/>
      <c r="E18" s="169"/>
      <c r="F18" s="169"/>
      <c r="G18" s="169"/>
      <c r="H18" s="169"/>
      <c r="I18" s="170"/>
    </row>
    <row r="19" spans="1:9" s="19" customFormat="1" x14ac:dyDescent="0.75">
      <c r="A19" s="148" t="s">
        <v>21</v>
      </c>
      <c r="B19" s="149"/>
      <c r="C19" s="149"/>
      <c r="D19" s="149"/>
      <c r="E19" s="149"/>
      <c r="F19" s="149"/>
      <c r="G19" s="149"/>
      <c r="H19" s="149"/>
      <c r="I19" s="150"/>
    </row>
    <row r="20" spans="1:9" x14ac:dyDescent="0.75">
      <c r="A20" s="136"/>
      <c r="B20" s="137"/>
      <c r="C20" s="137"/>
      <c r="D20" s="137"/>
      <c r="E20" s="137"/>
      <c r="F20" s="137"/>
      <c r="G20" s="137"/>
      <c r="H20" s="137"/>
      <c r="I20" s="138"/>
    </row>
    <row r="21" spans="1:9" ht="20.25" customHeight="1" x14ac:dyDescent="0.75">
      <c r="A21" s="139" t="s">
        <v>22</v>
      </c>
      <c r="B21" s="140"/>
      <c r="C21" s="140"/>
      <c r="D21" s="140"/>
      <c r="E21" s="140"/>
      <c r="F21" s="140"/>
      <c r="G21" s="140"/>
      <c r="H21" s="140"/>
      <c r="I21" s="141"/>
    </row>
    <row r="22" spans="1:9" s="5" customFormat="1" x14ac:dyDescent="0.75">
      <c r="A22" s="171" t="s">
        <v>23</v>
      </c>
      <c r="B22" s="172"/>
      <c r="C22" s="172"/>
      <c r="D22" s="172"/>
      <c r="E22" s="172"/>
      <c r="F22" s="172"/>
      <c r="G22" s="172"/>
      <c r="H22" s="172"/>
      <c r="I22" s="173"/>
    </row>
    <row r="23" spans="1:9" x14ac:dyDescent="0.75">
      <c r="A23" s="156"/>
      <c r="B23" s="157"/>
      <c r="C23" s="157"/>
      <c r="D23" s="157"/>
      <c r="E23" s="157"/>
      <c r="F23" s="157"/>
      <c r="G23" s="157"/>
      <c r="H23" s="157"/>
      <c r="I23" s="158"/>
    </row>
    <row r="24" spans="1:9" ht="20.25" customHeight="1" x14ac:dyDescent="0.75">
      <c r="A24" s="139" t="s">
        <v>24</v>
      </c>
      <c r="B24" s="140"/>
      <c r="C24" s="140"/>
      <c r="D24" s="140"/>
      <c r="E24" s="140"/>
      <c r="F24" s="140"/>
      <c r="G24" s="140"/>
      <c r="H24" s="140"/>
      <c r="I24" s="141"/>
    </row>
    <row r="25" spans="1:9" ht="20.25" customHeight="1" x14ac:dyDescent="0.75">
      <c r="A25" s="145" t="s">
        <v>25</v>
      </c>
      <c r="B25" s="146"/>
      <c r="C25" s="146"/>
      <c r="D25" s="146"/>
      <c r="E25" s="146"/>
      <c r="F25" s="146"/>
      <c r="G25" s="146"/>
      <c r="H25" s="146"/>
      <c r="I25" s="147"/>
    </row>
    <row r="26" spans="1:9" ht="15" customHeight="1" x14ac:dyDescent="0.75">
      <c r="A26" s="133"/>
      <c r="B26" s="134"/>
      <c r="C26" s="134"/>
      <c r="D26" s="134"/>
      <c r="E26" s="134"/>
      <c r="F26" s="134"/>
      <c r="G26" s="134"/>
      <c r="H26" s="134"/>
      <c r="I26" s="135"/>
    </row>
    <row r="27" spans="1:9" ht="20.25" customHeight="1" x14ac:dyDescent="0.75">
      <c r="A27" s="139" t="s">
        <v>26</v>
      </c>
      <c r="B27" s="140"/>
      <c r="C27" s="140"/>
      <c r="D27" s="140"/>
      <c r="E27" s="140"/>
      <c r="F27" s="140"/>
      <c r="G27" s="140"/>
      <c r="H27" s="140"/>
      <c r="I27" s="141"/>
    </row>
    <row r="28" spans="1:9" x14ac:dyDescent="0.75">
      <c r="A28" s="142" t="s">
        <v>27</v>
      </c>
      <c r="B28" s="143"/>
      <c r="C28" s="143"/>
      <c r="D28" s="143"/>
      <c r="E28" s="143"/>
      <c r="F28" s="143"/>
      <c r="G28" s="143"/>
      <c r="H28" s="143"/>
      <c r="I28" s="144"/>
    </row>
    <row r="29" spans="1:9" x14ac:dyDescent="0.75">
      <c r="A29" s="130" t="s">
        <v>28</v>
      </c>
      <c r="B29" s="131"/>
      <c r="C29" s="131"/>
      <c r="D29" s="131"/>
      <c r="E29" s="131"/>
      <c r="F29" s="131"/>
      <c r="G29" s="131"/>
      <c r="H29" s="131"/>
      <c r="I29" s="132"/>
    </row>
  </sheetData>
  <sheetProtection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9"/>
  <sheetViews>
    <sheetView showGridLines="0" showZeros="0" zoomScale="90" zoomScaleNormal="90" zoomScalePageLayoutView="85" workbookViewId="0">
      <selection activeCell="B4" sqref="B4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9.40625" style="32" bestFit="1" customWidth="1"/>
    <col min="4" max="4" width="29.1328125" style="32" customWidth="1"/>
    <col min="5" max="5" width="5.40625" style="32" bestFit="1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customWidth="1"/>
  </cols>
  <sheetData>
    <row r="1" spans="1:12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 customHeight="1" x14ac:dyDescent="0.75">
      <c r="A2" s="22" t="s">
        <v>1</v>
      </c>
      <c r="B2" s="185" t="str">
        <f>'Fiche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12" ht="20.25" customHeight="1" x14ac:dyDescent="0.75">
      <c r="A3" s="22" t="s">
        <v>3</v>
      </c>
      <c r="B3" s="186" t="str">
        <f>'Fiche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12" ht="20.25" customHeight="1" x14ac:dyDescent="0.9">
      <c r="A4" s="22" t="s">
        <v>29</v>
      </c>
      <c r="B4" s="114" t="str">
        <f>'Fiche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12" ht="20.25" customHeight="1" x14ac:dyDescent="0.75">
      <c r="B5"/>
      <c r="C5"/>
      <c r="D5"/>
      <c r="E5"/>
      <c r="F5"/>
      <c r="G5"/>
      <c r="H5"/>
      <c r="I5"/>
      <c r="J5"/>
      <c r="K5"/>
    </row>
    <row r="6" spans="1:12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12" ht="20.25" customHeight="1" x14ac:dyDescent="0.75">
      <c r="A7" s="22" t="s">
        <v>35</v>
      </c>
      <c r="B7" s="44" t="s">
        <v>36</v>
      </c>
      <c r="C7"/>
      <c r="D7"/>
      <c r="E7"/>
      <c r="F7"/>
      <c r="G7"/>
      <c r="H7"/>
      <c r="I7"/>
      <c r="J7"/>
      <c r="K7"/>
    </row>
    <row r="8" spans="1:12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12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6"/>
    </row>
    <row r="10" spans="1:12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12" ht="15" customHeight="1" x14ac:dyDescent="0.75">
      <c r="A11" s="30">
        <v>1</v>
      </c>
      <c r="B11" s="33"/>
      <c r="C11" s="51"/>
      <c r="D11" s="31"/>
      <c r="J11"/>
      <c r="K11"/>
    </row>
    <row r="12" spans="1:12" ht="15" customHeight="1" x14ac:dyDescent="0.75">
      <c r="D12" s="31"/>
      <c r="E12"/>
      <c r="F12"/>
      <c r="G12"/>
      <c r="H12"/>
      <c r="I12"/>
      <c r="J12"/>
      <c r="K12"/>
    </row>
    <row r="13" spans="1:12" x14ac:dyDescent="0.75">
      <c r="B13" s="33"/>
      <c r="C13" s="31"/>
      <c r="D13" s="31"/>
      <c r="E13" s="174"/>
      <c r="F13" s="174"/>
      <c r="G13" s="109"/>
      <c r="H13" s="31"/>
      <c r="I13" s="31"/>
    </row>
    <row r="14" spans="1:12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12" ht="39.75" customHeight="1" x14ac:dyDescent="0.75">
      <c r="C15" s="34"/>
      <c r="D15" s="34">
        <f>SUM(D17:D87)</f>
        <v>0</v>
      </c>
      <c r="E15" s="35"/>
      <c r="F15" s="35"/>
      <c r="G15" s="35"/>
      <c r="H15" s="35"/>
      <c r="I15" s="36"/>
      <c r="J15" s="37" t="s">
        <v>41</v>
      </c>
      <c r="K15" s="178" t="s">
        <v>42</v>
      </c>
      <c r="L15" s="179"/>
    </row>
    <row r="16" spans="1:12" s="32" customFormat="1" ht="48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54</v>
      </c>
    </row>
    <row r="17" spans="1:12" x14ac:dyDescent="0.75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8"/>
    </row>
    <row r="18" spans="1:12" x14ac:dyDescent="0.75">
      <c r="A18" s="48" t="s">
        <v>55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8"/>
    </row>
    <row r="19" spans="1:12" x14ac:dyDescent="0.75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8"/>
    </row>
    <row r="20" spans="1:12" x14ac:dyDescent="0.75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8"/>
    </row>
    <row r="21" spans="1:12" x14ac:dyDescent="0.75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8"/>
    </row>
    <row r="22" spans="1:12" x14ac:dyDescent="0.75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8"/>
    </row>
    <row r="23" spans="1:12" x14ac:dyDescent="0.7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8"/>
    </row>
    <row r="24" spans="1:12" x14ac:dyDescent="0.7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8"/>
    </row>
    <row r="25" spans="1:12" x14ac:dyDescent="0.7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8"/>
    </row>
    <row r="26" spans="1:12" x14ac:dyDescent="0.7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8"/>
    </row>
    <row r="27" spans="1:12" x14ac:dyDescent="0.7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8"/>
    </row>
    <row r="28" spans="1:12" x14ac:dyDescent="0.7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8"/>
    </row>
    <row r="29" spans="1:12" x14ac:dyDescent="0.7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8"/>
    </row>
    <row r="30" spans="1:12" x14ac:dyDescent="0.7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8"/>
    </row>
    <row r="31" spans="1:12" x14ac:dyDescent="0.7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</row>
    <row r="32" spans="1:12" x14ac:dyDescent="0.7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8"/>
    </row>
    <row r="33" spans="1:12" x14ac:dyDescent="0.7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</row>
    <row r="34" spans="1:12" x14ac:dyDescent="0.7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8"/>
    </row>
    <row r="35" spans="1:12" x14ac:dyDescent="0.7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8"/>
    </row>
    <row r="36" spans="1:12" x14ac:dyDescent="0.7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</row>
    <row r="37" spans="1:12" x14ac:dyDescent="0.7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8"/>
    </row>
    <row r="38" spans="1:12" x14ac:dyDescent="0.7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</row>
    <row r="39" spans="1:12" x14ac:dyDescent="0.7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8"/>
    </row>
    <row r="40" spans="1:12" x14ac:dyDescent="0.7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8"/>
    </row>
    <row r="41" spans="1:12" x14ac:dyDescent="0.75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8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8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8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8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8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8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8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8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8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8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8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8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8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8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8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8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8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8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8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8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8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8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8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8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8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8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8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8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8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8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8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8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8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8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8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8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8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8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8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8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8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8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8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8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8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8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8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8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8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8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8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8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8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8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8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8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8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8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8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8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8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8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8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8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8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8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8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8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8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8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8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8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8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8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8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8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8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8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8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8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8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8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8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8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8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8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8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8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8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8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8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8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8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8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8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8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8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8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8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8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8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8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8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8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8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8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8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8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8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8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8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8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8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8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8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8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8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8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8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8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8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8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8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8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8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8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8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8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8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8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8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8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8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8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8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8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8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8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8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8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8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8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8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8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8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8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8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8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8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8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8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8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8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8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8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8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8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8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8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8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8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8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8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8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8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8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8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8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8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8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8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8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8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8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8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8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8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8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8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8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8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8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8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8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8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8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8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8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8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8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8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8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8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8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8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8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8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8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8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8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8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8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8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8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8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8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8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8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8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8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8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8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8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8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8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8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8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8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8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8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8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8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8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8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8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8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8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8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8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8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8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8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8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8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8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8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8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8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8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8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8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8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8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8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8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8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8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8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8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8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8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8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8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8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8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8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8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8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8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8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8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8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8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8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8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8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8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8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8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8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8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8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8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8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8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8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8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8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8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8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8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8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8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8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8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8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8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8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8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8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8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8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8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8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8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8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8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8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8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8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8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8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8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8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8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8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8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8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8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8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8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8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8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8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8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8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8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8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8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8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8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8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8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8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8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8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8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8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8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8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8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8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8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8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8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8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8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8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8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8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8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8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8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8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8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8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8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8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8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8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8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8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8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8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8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8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8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8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8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8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8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8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8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8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8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8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8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8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8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8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8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8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8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8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8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8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8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8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8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8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8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8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8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8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8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8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8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8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8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8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8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8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8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8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8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8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8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8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8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8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8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8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8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8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8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8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8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8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8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8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8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8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8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8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8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8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8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8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8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8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8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8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8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8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8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8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8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8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8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8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8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8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8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8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8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8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8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8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8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8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8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8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8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8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8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8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8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8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8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8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8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8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8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8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8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8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8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8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8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8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8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8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8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8"/>
    </row>
    <row r="513" spans="1:12" x14ac:dyDescent="0.75">
      <c r="A513" s="48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8"/>
    </row>
    <row r="514" spans="1:12" x14ac:dyDescent="0.75">
      <c r="A514" s="48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8"/>
    </row>
    <row r="515" spans="1:12" x14ac:dyDescent="0.75">
      <c r="A515" s="48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8"/>
    </row>
    <row r="516" spans="1:12" x14ac:dyDescent="0.75">
      <c r="A516" s="48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8"/>
    </row>
    <row r="517" spans="1:12" x14ac:dyDescent="0.75">
      <c r="A517" s="48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8"/>
    </row>
    <row r="518" spans="1:12" x14ac:dyDescent="0.75">
      <c r="A518" s="48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8"/>
    </row>
    <row r="519" spans="1:12" x14ac:dyDescent="0.75">
      <c r="A519" s="48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8"/>
    </row>
    <row r="520" spans="1:12" x14ac:dyDescent="0.75">
      <c r="A520" s="48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8"/>
    </row>
    <row r="521" spans="1:12" x14ac:dyDescent="0.75">
      <c r="A521" s="48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8"/>
    </row>
    <row r="522" spans="1:12" x14ac:dyDescent="0.75">
      <c r="A522" s="48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8"/>
    </row>
    <row r="523" spans="1:12" x14ac:dyDescent="0.75">
      <c r="A523" s="48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8"/>
    </row>
    <row r="524" spans="1:12" x14ac:dyDescent="0.75">
      <c r="A524" s="48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8"/>
    </row>
    <row r="525" spans="1:12" x14ac:dyDescent="0.75">
      <c r="A525" s="48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8"/>
    </row>
    <row r="526" spans="1:12" x14ac:dyDescent="0.75">
      <c r="A526" s="48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8"/>
    </row>
    <row r="527" spans="1:12" x14ac:dyDescent="0.75">
      <c r="A527" s="48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8"/>
    </row>
    <row r="528" spans="1:12" x14ac:dyDescent="0.75">
      <c r="A528" s="48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8"/>
    </row>
    <row r="529" spans="1:12" x14ac:dyDescent="0.75">
      <c r="A529" s="48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8"/>
    </row>
    <row r="530" spans="1:12" x14ac:dyDescent="0.75">
      <c r="A530" s="48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8"/>
    </row>
    <row r="531" spans="1:12" x14ac:dyDescent="0.75">
      <c r="A531" s="48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8"/>
    </row>
    <row r="532" spans="1:12" x14ac:dyDescent="0.75">
      <c r="A532" s="48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8"/>
    </row>
    <row r="533" spans="1:12" x14ac:dyDescent="0.75">
      <c r="A533" s="48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8"/>
    </row>
    <row r="534" spans="1:12" x14ac:dyDescent="0.75">
      <c r="A534" s="48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8"/>
    </row>
    <row r="535" spans="1:12" x14ac:dyDescent="0.75">
      <c r="A535" s="48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8"/>
    </row>
    <row r="536" spans="1:12" x14ac:dyDescent="0.75">
      <c r="A536" s="48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8"/>
    </row>
    <row r="537" spans="1:12" x14ac:dyDescent="0.75">
      <c r="A537" s="48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8"/>
    </row>
    <row r="538" spans="1:12" x14ac:dyDescent="0.75">
      <c r="A538" s="48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8"/>
    </row>
    <row r="539" spans="1:12" x14ac:dyDescent="0.75">
      <c r="A539" s="48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8"/>
    </row>
  </sheetData>
  <sheetProtection formatCells="0" formatColumns="0" formatRows="0" insertRows="0" selectLockedCells="1"/>
  <mergeCells count="16">
    <mergeCell ref="D6:E6"/>
    <mergeCell ref="F6:G6"/>
    <mergeCell ref="H6:L6"/>
    <mergeCell ref="E9:F9"/>
    <mergeCell ref="G9:H9"/>
    <mergeCell ref="A1:L1"/>
    <mergeCell ref="B2:E2"/>
    <mergeCell ref="B3:J3"/>
    <mergeCell ref="D4:E4"/>
    <mergeCell ref="F4:G4"/>
    <mergeCell ref="H4:L4"/>
    <mergeCell ref="E13:F13"/>
    <mergeCell ref="J14:L14"/>
    <mergeCell ref="K15:L15"/>
    <mergeCell ref="E10:F10"/>
    <mergeCell ref="G10:H10"/>
  </mergeCells>
  <conditionalFormatting sqref="J15:K15 E9 G9 A16:L16">
    <cfRule type="expression" dxfId="79" priority="127">
      <formula>$A$11=2</formula>
    </cfRule>
    <cfRule type="expression" dxfId="78" priority="128">
      <formula>$A$11=3</formula>
    </cfRule>
    <cfRule type="expression" dxfId="77" priority="129">
      <formula>$A$11=1</formula>
    </cfRule>
  </conditionalFormatting>
  <conditionalFormatting sqref="K15:L16">
    <cfRule type="expression" dxfId="76" priority="151">
      <formula>#REF!="CCI (CC Intégral)"</formula>
    </cfRule>
  </conditionalFormatting>
  <printOptions horizontalCentered="1"/>
  <pageMargins left="0.23622047244094491" right="0.23622047244094491" top="0.51" bottom="0.74803149606299213" header="0.31496062992125984" footer="0.31496062992125984"/>
  <pageSetup paperSize="9" scale="57" orientation="landscape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2"/>
  <sheetViews>
    <sheetView showGridLines="0" showZeros="0" topLeftCell="B4" zoomScaleNormal="100" zoomScalePageLayoutView="85" workbookViewId="0">
      <selection activeCell="B4" sqref="B4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20.1328125" style="32" customWidth="1"/>
    <col min="4" max="4" width="6.86328125" style="32" customWidth="1"/>
    <col min="5" max="5" width="12" style="32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customWidth="1"/>
  </cols>
  <sheetData>
    <row r="1" spans="1:12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 customHeight="1" x14ac:dyDescent="0.75">
      <c r="A2" s="22" t="s">
        <v>1</v>
      </c>
      <c r="B2" s="185" t="str">
        <f>'Fiche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12" ht="20.25" customHeight="1" x14ac:dyDescent="0.75">
      <c r="A3" s="22" t="s">
        <v>3</v>
      </c>
      <c r="B3" s="186" t="str">
        <f>'Fiche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12" ht="20.25" customHeight="1" x14ac:dyDescent="0.9">
      <c r="A4" s="22" t="s">
        <v>29</v>
      </c>
      <c r="B4" s="114" t="str">
        <f>'Fiche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12" ht="20.25" customHeight="1" x14ac:dyDescent="0.75">
      <c r="B5"/>
      <c r="C5"/>
      <c r="D5"/>
      <c r="E5"/>
      <c r="F5"/>
      <c r="G5"/>
      <c r="H5"/>
      <c r="I5"/>
      <c r="J5"/>
      <c r="K5"/>
    </row>
    <row r="6" spans="1:12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12" ht="20.25" customHeight="1" x14ac:dyDescent="0.75">
      <c r="A7" s="22" t="s">
        <v>35</v>
      </c>
      <c r="B7" s="44"/>
      <c r="C7"/>
      <c r="D7"/>
      <c r="E7"/>
      <c r="F7"/>
      <c r="G7"/>
      <c r="H7"/>
      <c r="I7"/>
      <c r="J7"/>
      <c r="K7"/>
    </row>
    <row r="8" spans="1:12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12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6"/>
    </row>
    <row r="10" spans="1:12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12" ht="15" customHeight="1" x14ac:dyDescent="0.75">
      <c r="A11" s="30">
        <v>1</v>
      </c>
      <c r="B11" s="33"/>
      <c r="C11" s="51"/>
      <c r="D11" s="31"/>
      <c r="J11"/>
      <c r="K11"/>
    </row>
    <row r="12" spans="1:12" ht="15" customHeight="1" x14ac:dyDescent="0.75">
      <c r="D12" s="31"/>
      <c r="E12"/>
      <c r="F12"/>
      <c r="G12"/>
      <c r="H12"/>
      <c r="I12"/>
      <c r="J12"/>
      <c r="K12"/>
    </row>
    <row r="13" spans="1:12" x14ac:dyDescent="0.75">
      <c r="B13" s="33"/>
      <c r="C13" s="31"/>
      <c r="D13" s="31"/>
      <c r="E13" s="174"/>
      <c r="F13" s="174"/>
      <c r="G13" s="109"/>
      <c r="H13" s="31"/>
      <c r="I13" s="31"/>
    </row>
    <row r="14" spans="1:12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12" ht="39.75" customHeight="1" x14ac:dyDescent="0.75">
      <c r="C15" s="34"/>
      <c r="D15" s="34" t="e">
        <f>SUM(#REF!)</f>
        <v>#REF!</v>
      </c>
      <c r="E15" s="35"/>
      <c r="F15" s="35"/>
      <c r="G15" s="35"/>
      <c r="H15" s="35"/>
      <c r="I15" s="36"/>
      <c r="J15" s="37" t="s">
        <v>41</v>
      </c>
      <c r="K15" s="178" t="s">
        <v>42</v>
      </c>
      <c r="L15" s="179"/>
    </row>
    <row r="16" spans="1:12" s="32" customFormat="1" ht="48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54</v>
      </c>
    </row>
    <row r="17" spans="1:12" x14ac:dyDescent="0.75">
      <c r="A17" s="48"/>
      <c r="B17" s="49"/>
      <c r="C17" s="49"/>
      <c r="D17" s="49"/>
      <c r="E17" s="49"/>
      <c r="F17" s="62"/>
      <c r="G17" s="62"/>
      <c r="H17" s="62"/>
      <c r="I17" s="62"/>
      <c r="J17" s="62"/>
      <c r="K17" s="62"/>
      <c r="L17" s="63"/>
    </row>
    <row r="18" spans="1:12" x14ac:dyDescent="0.75">
      <c r="A18" s="48" t="s">
        <v>55</v>
      </c>
      <c r="B18" s="49"/>
      <c r="C18" s="49"/>
      <c r="D18" s="49"/>
      <c r="E18" s="49"/>
      <c r="F18" s="62"/>
      <c r="G18" s="62"/>
      <c r="H18" s="62"/>
      <c r="I18" s="62"/>
      <c r="J18" s="62"/>
      <c r="K18" s="62"/>
      <c r="L18" s="63"/>
    </row>
    <row r="19" spans="1:12" x14ac:dyDescent="0.75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8"/>
    </row>
    <row r="20" spans="1:12" x14ac:dyDescent="0.75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8"/>
    </row>
    <row r="21" spans="1:12" x14ac:dyDescent="0.75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8"/>
    </row>
    <row r="22" spans="1:12" x14ac:dyDescent="0.75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8"/>
    </row>
    <row r="23" spans="1:12" x14ac:dyDescent="0.7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8"/>
    </row>
    <row r="24" spans="1:12" x14ac:dyDescent="0.7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8"/>
    </row>
    <row r="25" spans="1:12" x14ac:dyDescent="0.7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8"/>
    </row>
    <row r="26" spans="1:12" x14ac:dyDescent="0.7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8"/>
    </row>
    <row r="27" spans="1:12" x14ac:dyDescent="0.7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8"/>
    </row>
    <row r="28" spans="1:12" x14ac:dyDescent="0.7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8"/>
    </row>
    <row r="29" spans="1:12" x14ac:dyDescent="0.7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8"/>
    </row>
    <row r="30" spans="1:12" x14ac:dyDescent="0.7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8"/>
    </row>
    <row r="31" spans="1:12" x14ac:dyDescent="0.7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</row>
    <row r="32" spans="1:12" x14ac:dyDescent="0.7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8"/>
    </row>
    <row r="33" spans="1:12" x14ac:dyDescent="0.7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</row>
    <row r="34" spans="1:12" x14ac:dyDescent="0.7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8"/>
    </row>
    <row r="35" spans="1:12" x14ac:dyDescent="0.7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8"/>
    </row>
    <row r="36" spans="1:12" x14ac:dyDescent="0.7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</row>
    <row r="37" spans="1:12" x14ac:dyDescent="0.7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8"/>
    </row>
    <row r="38" spans="1:12" x14ac:dyDescent="0.7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</row>
    <row r="39" spans="1:12" x14ac:dyDescent="0.7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8"/>
    </row>
    <row r="40" spans="1:12" x14ac:dyDescent="0.7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8"/>
    </row>
    <row r="41" spans="1:12" x14ac:dyDescent="0.75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8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8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8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8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8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8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8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8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8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8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8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8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8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8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8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8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8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8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8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8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8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8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8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8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8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8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8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8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8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8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8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8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8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8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8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8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8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8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8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8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8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8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8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8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8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8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8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8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8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8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8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8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8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8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8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8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8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8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8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8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8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8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8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8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8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8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8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8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8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8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8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8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8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8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8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8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8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8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8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8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8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8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8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8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8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8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8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8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8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8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8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8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8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8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8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8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8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8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8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8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8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8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8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8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8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8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8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8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8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8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8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8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8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8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8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8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8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8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8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8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8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8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8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8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8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8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8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8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8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8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8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8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8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8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8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8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8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8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8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8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8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8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8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8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8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8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8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8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8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8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8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8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8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8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8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8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8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8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8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8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8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8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8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8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8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8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8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8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8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8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8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8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8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8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8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8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8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8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8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8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8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8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8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8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8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8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8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8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8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8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8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8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8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8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8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8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8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8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8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8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8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8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8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8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8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8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8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8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8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8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8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8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8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8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8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8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8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8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8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8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8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8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8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8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8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8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8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8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8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8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8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8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8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8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8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8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8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8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8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8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8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8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8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8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8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8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8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8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8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8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8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8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8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8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8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8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8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8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8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8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8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8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8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8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8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8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8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8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8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8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8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8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8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8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8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8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8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8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8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8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8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8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8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8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8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8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8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8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8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8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8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8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8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8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8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8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8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8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8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8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8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8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8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8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8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8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8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8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8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8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8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8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8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8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8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8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8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8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8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8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8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8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8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8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8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8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8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8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8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8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8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8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8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8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8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8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8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8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8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8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8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8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8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8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8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8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8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8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8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8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8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8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8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8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8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8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8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8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8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8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8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8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8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8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8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8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8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8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8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8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8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8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8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8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8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8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8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8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8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8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8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8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8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8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8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8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8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8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8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8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8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8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8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8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8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8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8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8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8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8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8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8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8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8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8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8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8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8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8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8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8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8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8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8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8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8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8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8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8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8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8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8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8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8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8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8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8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8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8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8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8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8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8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8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8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8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8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8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8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8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8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8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8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8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8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8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8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8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8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8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8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8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8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8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8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8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8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8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8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8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8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8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8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8"/>
    </row>
  </sheetData>
  <sheetProtection formatCells="0" formatColumns="0" formatRows="0" insertRows="0" selectLockedCells="1"/>
  <mergeCells count="16">
    <mergeCell ref="E13:F13"/>
    <mergeCell ref="J14:L14"/>
    <mergeCell ref="K15:L15"/>
    <mergeCell ref="E10:F10"/>
    <mergeCell ref="G10:H10"/>
    <mergeCell ref="A1:L1"/>
    <mergeCell ref="B2:E2"/>
    <mergeCell ref="B3:J3"/>
    <mergeCell ref="D4:E4"/>
    <mergeCell ref="F4:G4"/>
    <mergeCell ref="H4:L4"/>
    <mergeCell ref="D6:E6"/>
    <mergeCell ref="F6:G6"/>
    <mergeCell ref="H6:L6"/>
    <mergeCell ref="E9:F9"/>
    <mergeCell ref="G9:H9"/>
  </mergeCells>
  <conditionalFormatting sqref="J15 A16:L16 E9 G9">
    <cfRule type="expression" dxfId="75" priority="117">
      <formula>$A$11=2</formula>
    </cfRule>
    <cfRule type="expression" dxfId="74" priority="118">
      <formula>$A$11=3</formula>
    </cfRule>
    <cfRule type="expression" dxfId="73" priority="119">
      <formula>$A$11=1</formula>
    </cfRule>
  </conditionalFormatting>
  <conditionalFormatting sqref="K15">
    <cfRule type="expression" dxfId="72" priority="60">
      <formula>$A$11=2</formula>
    </cfRule>
    <cfRule type="expression" dxfId="71" priority="61">
      <formula>$A$11=3</formula>
    </cfRule>
    <cfRule type="expression" dxfId="70" priority="62">
      <formula>$A$11=1</formula>
    </cfRule>
  </conditionalFormatting>
  <conditionalFormatting sqref="K15:L15">
    <cfRule type="expression" dxfId="69" priority="63">
      <formula>#REF!="CCI (CC Intégral)"</formula>
    </cfRule>
  </conditionalFormatting>
  <conditionalFormatting sqref="K16:L16">
    <cfRule type="expression" dxfId="68" priority="148">
      <formula>#REF!="CCI (CC Intégral)"</formula>
    </cfRule>
  </conditionalFormatting>
  <printOptions horizontalCentered="1"/>
  <pageMargins left="0.23622047244094491" right="0.23622047244094491" top="0.51" bottom="0.74803149606299213" header="0.31496062992125984" footer="0.31496062992125984"/>
  <pageSetup paperSize="9" scale="57" orientation="landscape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03"/>
  <sheetViews>
    <sheetView showGridLines="0" showZeros="0" zoomScale="85" zoomScaleNormal="85" zoomScalePageLayoutView="85" workbookViewId="0">
      <selection activeCell="L18" sqref="L18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20.1328125" style="32" customWidth="1"/>
    <col min="4" max="4" width="6.86328125" style="32" customWidth="1"/>
    <col min="5" max="5" width="12" style="32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customWidth="1"/>
  </cols>
  <sheetData>
    <row r="1" spans="1:12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 customHeight="1" x14ac:dyDescent="0.75">
      <c r="A2" s="22" t="s">
        <v>1</v>
      </c>
      <c r="B2" s="185" t="str">
        <f>'Fiche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12" ht="20.25" customHeight="1" x14ac:dyDescent="0.75">
      <c r="A3" s="22" t="s">
        <v>3</v>
      </c>
      <c r="B3" s="186" t="str">
        <f>'Fiche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12" ht="20.25" customHeight="1" x14ac:dyDescent="0.9">
      <c r="A4" s="22" t="s">
        <v>29</v>
      </c>
      <c r="B4" s="114" t="str">
        <f>'Fiche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12" ht="20.25" customHeight="1" x14ac:dyDescent="0.75">
      <c r="B5"/>
      <c r="C5"/>
      <c r="D5"/>
      <c r="E5"/>
      <c r="F5"/>
      <c r="G5"/>
      <c r="H5"/>
      <c r="I5"/>
      <c r="J5"/>
      <c r="K5"/>
    </row>
    <row r="6" spans="1:12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12" ht="20.25" customHeight="1" x14ac:dyDescent="0.75">
      <c r="A7" s="22" t="s">
        <v>35</v>
      </c>
      <c r="B7" s="44"/>
      <c r="C7"/>
      <c r="D7"/>
      <c r="E7"/>
      <c r="F7"/>
      <c r="G7"/>
      <c r="H7"/>
      <c r="I7"/>
      <c r="J7"/>
      <c r="K7"/>
    </row>
    <row r="8" spans="1:12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12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6"/>
    </row>
    <row r="10" spans="1:12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12" ht="15" customHeight="1" x14ac:dyDescent="0.75">
      <c r="A11" s="30">
        <v>1</v>
      </c>
      <c r="B11" s="33"/>
      <c r="C11" s="51"/>
      <c r="D11" s="31"/>
      <c r="J11"/>
      <c r="K11"/>
    </row>
    <row r="12" spans="1:12" ht="15" customHeight="1" x14ac:dyDescent="0.75">
      <c r="D12" s="31"/>
      <c r="E12"/>
      <c r="F12"/>
      <c r="G12"/>
      <c r="H12"/>
      <c r="I12"/>
      <c r="J12"/>
      <c r="K12"/>
    </row>
    <row r="13" spans="1:12" x14ac:dyDescent="0.75">
      <c r="B13" s="33"/>
      <c r="C13" s="31"/>
      <c r="D13" s="31"/>
      <c r="E13" s="174"/>
      <c r="F13" s="174"/>
      <c r="G13" s="109"/>
      <c r="H13" s="31"/>
      <c r="I13" s="31"/>
    </row>
    <row r="14" spans="1:12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12" ht="39.75" customHeight="1" x14ac:dyDescent="0.75">
      <c r="C15" s="34"/>
      <c r="D15" s="34">
        <f>SUM(D17:D20)</f>
        <v>30</v>
      </c>
      <c r="E15" s="35"/>
      <c r="F15" s="35"/>
      <c r="G15" s="35"/>
      <c r="H15" s="35"/>
      <c r="I15" s="36"/>
      <c r="J15" s="37" t="s">
        <v>41</v>
      </c>
      <c r="K15" s="178" t="s">
        <v>56</v>
      </c>
      <c r="L15" s="179"/>
    </row>
    <row r="16" spans="1:12" s="32" customFormat="1" ht="48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57</v>
      </c>
    </row>
    <row r="17" spans="1:12" s="96" customFormat="1" ht="15" customHeight="1" x14ac:dyDescent="0.75">
      <c r="A17" s="56" t="s">
        <v>58</v>
      </c>
      <c r="B17" s="61" t="s">
        <v>59</v>
      </c>
      <c r="C17" s="61"/>
      <c r="D17" s="61">
        <v>9</v>
      </c>
      <c r="E17" s="61"/>
      <c r="F17" s="56" t="s">
        <v>60</v>
      </c>
      <c r="G17" s="56" t="s">
        <v>60</v>
      </c>
      <c r="H17" s="56" t="s">
        <v>61</v>
      </c>
      <c r="I17" s="1"/>
      <c r="J17" s="1">
        <v>2</v>
      </c>
      <c r="K17" s="1"/>
      <c r="L17" s="110">
        <v>30</v>
      </c>
    </row>
    <row r="18" spans="1:12" ht="15" customHeight="1" x14ac:dyDescent="0.75">
      <c r="A18" s="56" t="s">
        <v>58</v>
      </c>
      <c r="B18" s="61" t="s">
        <v>62</v>
      </c>
      <c r="C18" s="61"/>
      <c r="D18" s="56">
        <v>6</v>
      </c>
      <c r="E18" s="3"/>
      <c r="F18" s="3" t="s">
        <v>60</v>
      </c>
      <c r="G18" s="3" t="s">
        <v>60</v>
      </c>
      <c r="H18" s="3" t="s">
        <v>61</v>
      </c>
      <c r="I18" s="3"/>
      <c r="J18" s="3">
        <v>2</v>
      </c>
      <c r="K18" s="3"/>
      <c r="L18" s="115">
        <v>30</v>
      </c>
    </row>
    <row r="19" spans="1:12" ht="15" customHeight="1" x14ac:dyDescent="0.75">
      <c r="A19" s="61" t="s">
        <v>58</v>
      </c>
      <c r="B19" s="61" t="s">
        <v>63</v>
      </c>
      <c r="C19" s="56"/>
      <c r="D19" s="1">
        <v>6</v>
      </c>
      <c r="E19" s="1"/>
      <c r="F19" s="1" t="s">
        <v>60</v>
      </c>
      <c r="G19" s="1" t="s">
        <v>60</v>
      </c>
      <c r="H19" s="1" t="s">
        <v>61</v>
      </c>
      <c r="I19" s="1"/>
      <c r="J19" s="1">
        <v>2</v>
      </c>
      <c r="K19" s="1"/>
      <c r="L19" s="110">
        <v>30</v>
      </c>
    </row>
    <row r="20" spans="1:12" ht="15" customHeight="1" x14ac:dyDescent="0.75">
      <c r="A20" s="61" t="s">
        <v>58</v>
      </c>
      <c r="B20" s="61" t="s">
        <v>64</v>
      </c>
      <c r="C20" s="61"/>
      <c r="D20" s="61">
        <v>9</v>
      </c>
      <c r="E20" s="3"/>
      <c r="F20" s="3" t="s">
        <v>60</v>
      </c>
      <c r="G20" s="3" t="s">
        <v>60</v>
      </c>
      <c r="H20" s="3" t="s">
        <v>61</v>
      </c>
      <c r="I20" s="3"/>
      <c r="J20" s="3">
        <v>2</v>
      </c>
      <c r="K20" s="3"/>
      <c r="L20" s="110">
        <v>75</v>
      </c>
    </row>
    <row r="21" spans="1:12" x14ac:dyDescent="0.75">
      <c r="A21" s="61" t="s">
        <v>58</v>
      </c>
      <c r="B21" s="61" t="s">
        <v>65</v>
      </c>
      <c r="C21" s="61"/>
      <c r="D21" s="107" t="s">
        <v>66</v>
      </c>
      <c r="E21" s="3"/>
      <c r="F21" s="3"/>
      <c r="G21" s="3"/>
      <c r="H21" s="3"/>
      <c r="I21" s="3"/>
      <c r="J21" s="3"/>
      <c r="K21" s="3"/>
      <c r="L21" s="110"/>
    </row>
    <row r="22" spans="1:12" x14ac:dyDescent="0.75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8"/>
    </row>
    <row r="23" spans="1:12" x14ac:dyDescent="0.7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8"/>
    </row>
    <row r="24" spans="1:12" x14ac:dyDescent="0.7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8"/>
    </row>
    <row r="25" spans="1:12" x14ac:dyDescent="0.7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8"/>
    </row>
    <row r="26" spans="1:12" x14ac:dyDescent="0.7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8"/>
    </row>
    <row r="27" spans="1:12" x14ac:dyDescent="0.7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8"/>
    </row>
    <row r="28" spans="1:12" x14ac:dyDescent="0.7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8"/>
    </row>
    <row r="29" spans="1:12" x14ac:dyDescent="0.7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8"/>
    </row>
    <row r="30" spans="1:12" x14ac:dyDescent="0.7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8"/>
    </row>
    <row r="31" spans="1:12" x14ac:dyDescent="0.7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</row>
    <row r="32" spans="1:12" x14ac:dyDescent="0.7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8"/>
    </row>
    <row r="33" spans="1:12" x14ac:dyDescent="0.7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</row>
    <row r="34" spans="1:12" x14ac:dyDescent="0.7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8"/>
    </row>
    <row r="35" spans="1:12" x14ac:dyDescent="0.7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8"/>
    </row>
    <row r="36" spans="1:12" x14ac:dyDescent="0.7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</row>
    <row r="37" spans="1:12" x14ac:dyDescent="0.7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8"/>
    </row>
    <row r="38" spans="1:12" x14ac:dyDescent="0.7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</row>
    <row r="39" spans="1:12" x14ac:dyDescent="0.7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8"/>
    </row>
    <row r="40" spans="1:12" x14ac:dyDescent="0.7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8"/>
    </row>
    <row r="41" spans="1:12" x14ac:dyDescent="0.75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8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8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8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8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8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8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8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8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8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8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8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8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8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8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8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8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8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8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8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8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8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8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8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8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8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8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8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8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8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8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8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8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8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8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8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8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8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8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8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8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8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8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8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8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8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8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8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8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8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8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8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8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8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8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8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8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8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8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8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8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8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8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8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8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8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8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8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8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8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8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8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8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8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8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8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8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8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8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8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8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8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8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8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8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8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8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8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8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8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8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8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8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8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8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8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8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8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8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8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8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8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8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8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8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8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8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8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8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8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8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8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8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8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8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8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8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8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8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8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8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8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8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8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8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8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8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8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8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8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8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8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8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8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8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8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8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8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8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8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8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8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8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8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8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8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8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8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8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8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8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8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8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8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8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8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8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8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8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8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8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8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8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8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8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8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8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8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8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8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8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8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8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8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8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8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8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8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8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8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8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8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8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8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8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8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8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8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8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8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8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8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8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8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8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8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8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8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8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8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8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8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8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8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8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8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8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8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8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8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8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8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8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8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8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8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8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8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8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8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8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8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8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8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8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8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8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8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8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8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8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8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8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8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8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8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8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8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8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8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8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8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8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8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8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8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8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8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8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8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8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8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8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8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8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8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8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8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8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8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8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8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8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8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8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8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8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8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8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8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8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8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8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8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8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8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8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8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8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8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8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8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8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8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8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8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8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8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8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8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8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8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8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8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8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8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8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8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8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8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8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8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8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8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8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8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8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8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8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8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8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8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8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8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8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8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8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8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8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8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8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8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8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8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8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8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8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8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8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8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8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8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8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8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8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8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8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8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8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8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8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8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8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8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8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8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8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8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8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8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8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8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8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8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8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8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8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8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8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8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8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8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8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8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8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8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8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8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8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8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8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8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8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8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8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8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8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8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8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8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8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8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8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8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8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8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8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8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8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8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8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8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8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8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8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8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8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8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8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8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8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8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8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8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8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8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8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8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8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8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8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8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8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8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8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8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8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8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8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8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8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8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8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8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8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8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8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8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8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8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8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8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8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8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8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8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8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8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8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8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8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8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8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8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8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8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8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8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8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8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8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8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8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8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8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8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8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8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8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8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8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8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8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8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8"/>
    </row>
    <row r="513" spans="1:12" x14ac:dyDescent="0.75">
      <c r="A513" s="48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8"/>
    </row>
    <row r="514" spans="1:12" x14ac:dyDescent="0.75">
      <c r="A514" s="48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8"/>
    </row>
    <row r="515" spans="1:12" x14ac:dyDescent="0.75">
      <c r="A515" s="48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8"/>
    </row>
    <row r="516" spans="1:12" x14ac:dyDescent="0.75">
      <c r="A516" s="48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8"/>
    </row>
    <row r="517" spans="1:12" x14ac:dyDescent="0.75">
      <c r="A517" s="48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8"/>
    </row>
    <row r="518" spans="1:12" x14ac:dyDescent="0.75">
      <c r="A518" s="48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8"/>
    </row>
    <row r="519" spans="1:12" x14ac:dyDescent="0.75">
      <c r="A519" s="48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8"/>
    </row>
    <row r="520" spans="1:12" x14ac:dyDescent="0.75">
      <c r="A520" s="48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8"/>
    </row>
    <row r="521" spans="1:12" x14ac:dyDescent="0.75">
      <c r="A521" s="48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8"/>
    </row>
    <row r="522" spans="1:12" x14ac:dyDescent="0.75">
      <c r="A522" s="48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8"/>
    </row>
    <row r="523" spans="1:12" x14ac:dyDescent="0.75">
      <c r="A523" s="48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8"/>
    </row>
    <row r="524" spans="1:12" x14ac:dyDescent="0.75">
      <c r="A524" s="48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8"/>
    </row>
    <row r="525" spans="1:12" x14ac:dyDescent="0.75">
      <c r="A525" s="48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8"/>
    </row>
    <row r="526" spans="1:12" x14ac:dyDescent="0.75">
      <c r="A526" s="48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8"/>
    </row>
    <row r="527" spans="1:12" x14ac:dyDescent="0.75">
      <c r="A527" s="48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8"/>
    </row>
    <row r="528" spans="1:12" x14ac:dyDescent="0.75">
      <c r="A528" s="48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8"/>
    </row>
    <row r="529" spans="1:12" x14ac:dyDescent="0.75">
      <c r="A529" s="48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8"/>
    </row>
    <row r="530" spans="1:12" x14ac:dyDescent="0.75">
      <c r="A530" s="48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8"/>
    </row>
    <row r="531" spans="1:12" x14ac:dyDescent="0.75">
      <c r="A531" s="48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8"/>
    </row>
    <row r="532" spans="1:12" x14ac:dyDescent="0.75">
      <c r="A532" s="48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8"/>
    </row>
    <row r="533" spans="1:12" x14ac:dyDescent="0.75">
      <c r="A533" s="48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8"/>
    </row>
    <row r="534" spans="1:12" x14ac:dyDescent="0.75">
      <c r="A534" s="48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8"/>
    </row>
    <row r="535" spans="1:12" x14ac:dyDescent="0.75">
      <c r="A535" s="48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8"/>
    </row>
    <row r="536" spans="1:12" x14ac:dyDescent="0.75">
      <c r="A536" s="48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8"/>
    </row>
    <row r="537" spans="1:12" x14ac:dyDescent="0.75">
      <c r="A537" s="48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8"/>
    </row>
    <row r="538" spans="1:12" x14ac:dyDescent="0.75">
      <c r="A538" s="48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8"/>
    </row>
    <row r="539" spans="1:12" x14ac:dyDescent="0.75">
      <c r="A539" s="48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8"/>
    </row>
    <row r="540" spans="1:12" x14ac:dyDescent="0.75">
      <c r="A540" s="48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8"/>
    </row>
    <row r="541" spans="1:12" x14ac:dyDescent="0.75">
      <c r="A541" s="48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8"/>
    </row>
    <row r="542" spans="1:12" x14ac:dyDescent="0.75">
      <c r="A542" s="48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8"/>
    </row>
    <row r="543" spans="1:12" x14ac:dyDescent="0.75">
      <c r="A543" s="48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8"/>
    </row>
    <row r="544" spans="1:12" x14ac:dyDescent="0.75">
      <c r="A544" s="48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8"/>
    </row>
    <row r="545" spans="1:12" x14ac:dyDescent="0.75">
      <c r="A545" s="48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8"/>
    </row>
    <row r="546" spans="1:12" x14ac:dyDescent="0.75">
      <c r="A546" s="48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8"/>
    </row>
    <row r="547" spans="1:12" x14ac:dyDescent="0.75">
      <c r="A547" s="48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8"/>
    </row>
    <row r="548" spans="1:12" x14ac:dyDescent="0.75">
      <c r="A548" s="48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8"/>
    </row>
    <row r="549" spans="1:12" x14ac:dyDescent="0.75">
      <c r="A549" s="48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8"/>
    </row>
    <row r="550" spans="1:12" x14ac:dyDescent="0.75">
      <c r="A550" s="48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8"/>
    </row>
    <row r="551" spans="1:12" x14ac:dyDescent="0.75">
      <c r="A551" s="48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8"/>
    </row>
    <row r="552" spans="1:12" x14ac:dyDescent="0.75">
      <c r="A552" s="48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8"/>
    </row>
    <row r="553" spans="1:12" x14ac:dyDescent="0.75">
      <c r="A553" s="48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8"/>
    </row>
    <row r="554" spans="1:12" x14ac:dyDescent="0.75">
      <c r="A554" s="48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8"/>
    </row>
    <row r="555" spans="1:12" x14ac:dyDescent="0.75">
      <c r="A555" s="48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8"/>
    </row>
    <row r="556" spans="1:12" x14ac:dyDescent="0.75">
      <c r="A556" s="48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8"/>
    </row>
    <row r="557" spans="1:12" x14ac:dyDescent="0.75">
      <c r="A557" s="48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8"/>
    </row>
    <row r="558" spans="1:12" x14ac:dyDescent="0.75">
      <c r="A558" s="48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8"/>
    </row>
    <row r="559" spans="1:12" x14ac:dyDescent="0.75">
      <c r="A559" s="48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8"/>
    </row>
    <row r="560" spans="1:12" x14ac:dyDescent="0.75">
      <c r="A560" s="48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8"/>
    </row>
    <row r="561" spans="1:12" x14ac:dyDescent="0.75">
      <c r="A561" s="48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8"/>
    </row>
    <row r="562" spans="1:12" x14ac:dyDescent="0.75">
      <c r="A562" s="48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8"/>
    </row>
    <row r="563" spans="1:12" x14ac:dyDescent="0.75">
      <c r="A563" s="48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8"/>
    </row>
    <row r="564" spans="1:12" x14ac:dyDescent="0.75">
      <c r="A564" s="48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8"/>
    </row>
    <row r="565" spans="1:12" x14ac:dyDescent="0.75">
      <c r="A565" s="48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8"/>
    </row>
    <row r="566" spans="1:12" x14ac:dyDescent="0.75">
      <c r="A566" s="48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8"/>
    </row>
    <row r="567" spans="1:12" x14ac:dyDescent="0.75">
      <c r="A567" s="48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8"/>
    </row>
    <row r="568" spans="1:12" x14ac:dyDescent="0.75">
      <c r="A568" s="48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8"/>
    </row>
    <row r="569" spans="1:12" x14ac:dyDescent="0.75">
      <c r="A569" s="48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8"/>
    </row>
    <row r="570" spans="1:12" x14ac:dyDescent="0.75">
      <c r="A570" s="48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8"/>
    </row>
    <row r="571" spans="1:12" x14ac:dyDescent="0.75">
      <c r="A571" s="48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8"/>
    </row>
    <row r="572" spans="1:12" x14ac:dyDescent="0.75">
      <c r="A572" s="48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8"/>
    </row>
    <row r="573" spans="1:12" x14ac:dyDescent="0.75">
      <c r="A573" s="48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8"/>
    </row>
    <row r="574" spans="1:12" x14ac:dyDescent="0.75">
      <c r="A574" s="48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8"/>
    </row>
    <row r="575" spans="1:12" x14ac:dyDescent="0.75">
      <c r="A575" s="48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8"/>
    </row>
    <row r="576" spans="1:12" x14ac:dyDescent="0.75">
      <c r="A576" s="48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8"/>
    </row>
    <row r="577" spans="1:12" x14ac:dyDescent="0.75">
      <c r="A577" s="48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8"/>
    </row>
    <row r="578" spans="1:12" x14ac:dyDescent="0.75">
      <c r="A578" s="48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8"/>
    </row>
    <row r="579" spans="1:12" x14ac:dyDescent="0.75">
      <c r="A579" s="48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8"/>
    </row>
    <row r="580" spans="1:12" x14ac:dyDescent="0.75">
      <c r="A580" s="48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8"/>
    </row>
    <row r="581" spans="1:12" x14ac:dyDescent="0.75">
      <c r="A581" s="48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8"/>
    </row>
    <row r="582" spans="1:12" x14ac:dyDescent="0.75">
      <c r="A582" s="48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8"/>
    </row>
    <row r="583" spans="1:12" x14ac:dyDescent="0.75">
      <c r="A583" s="48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8"/>
    </row>
    <row r="584" spans="1:12" x14ac:dyDescent="0.75">
      <c r="A584" s="48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8"/>
    </row>
    <row r="585" spans="1:12" x14ac:dyDescent="0.75">
      <c r="A585" s="48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8"/>
    </row>
    <row r="586" spans="1:12" x14ac:dyDescent="0.75">
      <c r="A586" s="48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8"/>
    </row>
    <row r="587" spans="1:12" x14ac:dyDescent="0.75">
      <c r="A587" s="48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8"/>
    </row>
    <row r="588" spans="1:12" x14ac:dyDescent="0.75">
      <c r="A588" s="48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8"/>
    </row>
    <row r="589" spans="1:12" x14ac:dyDescent="0.75">
      <c r="A589" s="48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8"/>
    </row>
    <row r="590" spans="1:12" x14ac:dyDescent="0.75">
      <c r="A590" s="48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8"/>
    </row>
    <row r="591" spans="1:12" x14ac:dyDescent="0.75">
      <c r="A591" s="48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8"/>
    </row>
    <row r="592" spans="1:12" x14ac:dyDescent="0.75">
      <c r="A592" s="48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8"/>
    </row>
    <row r="593" spans="1:12" x14ac:dyDescent="0.75">
      <c r="A593" s="48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8"/>
    </row>
    <row r="594" spans="1:12" x14ac:dyDescent="0.75">
      <c r="A594" s="48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8"/>
    </row>
    <row r="595" spans="1:12" x14ac:dyDescent="0.75">
      <c r="A595" s="48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8"/>
    </row>
    <row r="596" spans="1:12" x14ac:dyDescent="0.75">
      <c r="A596" s="48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8"/>
    </row>
    <row r="597" spans="1:12" x14ac:dyDescent="0.75">
      <c r="A597" s="48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8"/>
    </row>
    <row r="598" spans="1:12" x14ac:dyDescent="0.75">
      <c r="A598" s="48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8"/>
    </row>
    <row r="599" spans="1:12" x14ac:dyDescent="0.75">
      <c r="A599" s="48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8"/>
    </row>
    <row r="600" spans="1:12" x14ac:dyDescent="0.75">
      <c r="A600" s="48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8"/>
    </row>
    <row r="601" spans="1:12" x14ac:dyDescent="0.75">
      <c r="A601" s="48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8"/>
    </row>
    <row r="602" spans="1:12" x14ac:dyDescent="0.75">
      <c r="A602" s="48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8"/>
    </row>
    <row r="603" spans="1:12" x14ac:dyDescent="0.75">
      <c r="A603" s="48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8"/>
    </row>
  </sheetData>
  <sheetProtection formatCells="0" formatColumns="0" formatRows="0" insertRows="0" selectLockedCells="1"/>
  <mergeCells count="16">
    <mergeCell ref="E13:F13"/>
    <mergeCell ref="J14:L14"/>
    <mergeCell ref="K15:L15"/>
    <mergeCell ref="E10:F10"/>
    <mergeCell ref="G10:H10"/>
    <mergeCell ref="A1:L1"/>
    <mergeCell ref="B2:E2"/>
    <mergeCell ref="B3:J3"/>
    <mergeCell ref="D4:E4"/>
    <mergeCell ref="F4:G4"/>
    <mergeCell ref="H4:L4"/>
    <mergeCell ref="D6:E6"/>
    <mergeCell ref="F6:G6"/>
    <mergeCell ref="H6:L6"/>
    <mergeCell ref="E9:F9"/>
    <mergeCell ref="G9:H9"/>
  </mergeCells>
  <conditionalFormatting sqref="J15 A16:L16 E9 G9">
    <cfRule type="expression" dxfId="67" priority="58">
      <formula>$A$11=2</formula>
    </cfRule>
    <cfRule type="expression" dxfId="66" priority="59">
      <formula>$A$11=3</formula>
    </cfRule>
    <cfRule type="expression" dxfId="65" priority="60">
      <formula>$A$11=1</formula>
    </cfRule>
  </conditionalFormatting>
  <conditionalFormatting sqref="K16:L16">
    <cfRule type="expression" dxfId="64" priority="107">
      <formula>#REF!="CCI (CC Intégral)"</formula>
    </cfRule>
  </conditionalFormatting>
  <conditionalFormatting sqref="K15">
    <cfRule type="expression" dxfId="63" priority="47">
      <formula>$A$11=2</formula>
    </cfRule>
    <cfRule type="expression" dxfId="62" priority="48">
      <formula>$A$11=3</formula>
    </cfRule>
    <cfRule type="expression" dxfId="61" priority="49">
      <formula>$A$11=1</formula>
    </cfRule>
  </conditionalFormatting>
  <conditionalFormatting sqref="K15:L15">
    <cfRule type="expression" dxfId="60" priority="50">
      <formula>#REF!="CCI (CC Intégral)"</formula>
    </cfRule>
  </conditionalFormatting>
  <conditionalFormatting sqref="J18">
    <cfRule type="expression" dxfId="59" priority="43">
      <formula>$H18="CT (Contrôle terminal)"</formula>
    </cfRule>
  </conditionalFormatting>
  <dataValidations count="3">
    <dataValidation type="list" allowBlank="1" showInputMessage="1" showErrorMessage="1" sqref="K17" xr:uid="{C114215F-3C09-6F4A-B93A-EF4B39EF7735}">
      <formula1>Nature_contrôle</formula1>
    </dataValidation>
    <dataValidation type="list" allowBlank="1" showInputMessage="1" showErrorMessage="1" sqref="H17:H21" xr:uid="{C7330642-7093-E742-B651-BCFF6C815705}">
      <formula1>Type_contrôle</formula1>
    </dataValidation>
    <dataValidation type="list" allowBlank="1" showInputMessage="1" showErrorMessage="1" sqref="F17:G21" xr:uid="{74D3A87E-96BA-E349-A12A-465CD68C7DD3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33"/>
  <sheetViews>
    <sheetView showGridLines="0" showZeros="0" topLeftCell="A15" zoomScale="90" zoomScaleNormal="90" zoomScalePageLayoutView="85" workbookViewId="0">
      <selection activeCell="F30" sqref="F30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20.1328125" style="32" customWidth="1"/>
    <col min="4" max="4" width="6.86328125" style="32" customWidth="1"/>
    <col min="5" max="5" width="12" style="32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style="32" customWidth="1"/>
  </cols>
  <sheetData>
    <row r="1" spans="1:12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 customHeight="1" x14ac:dyDescent="0.75">
      <c r="A2" s="22" t="s">
        <v>1</v>
      </c>
      <c r="B2" s="185" t="str">
        <f>'Fiche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12" ht="20.25" customHeight="1" x14ac:dyDescent="0.75">
      <c r="A3" s="22" t="s">
        <v>3</v>
      </c>
      <c r="B3" s="186" t="str">
        <f>'Fiche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12" ht="20.25" customHeight="1" x14ac:dyDescent="0.9">
      <c r="A4" s="22" t="s">
        <v>29</v>
      </c>
      <c r="B4" s="23" t="str">
        <f>'Fiche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12" ht="20.25" customHeight="1" x14ac:dyDescent="0.75">
      <c r="B5"/>
      <c r="C5"/>
      <c r="D5"/>
      <c r="E5"/>
      <c r="F5"/>
      <c r="G5"/>
      <c r="H5"/>
      <c r="I5"/>
      <c r="J5"/>
      <c r="K5"/>
    </row>
    <row r="6" spans="1:12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12" ht="20.25" customHeight="1" x14ac:dyDescent="0.75">
      <c r="A7" s="22" t="s">
        <v>35</v>
      </c>
      <c r="B7" s="44"/>
      <c r="C7"/>
      <c r="D7"/>
      <c r="E7"/>
      <c r="F7"/>
      <c r="G7"/>
      <c r="H7"/>
      <c r="I7"/>
      <c r="J7"/>
      <c r="K7"/>
    </row>
    <row r="8" spans="1:12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12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9"/>
    </row>
    <row r="10" spans="1:12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12" ht="15" customHeight="1" x14ac:dyDescent="0.75">
      <c r="A11" s="30">
        <v>1</v>
      </c>
      <c r="B11" s="33"/>
      <c r="C11" s="51"/>
      <c r="D11" s="31"/>
      <c r="J11"/>
      <c r="K11"/>
    </row>
    <row r="12" spans="1:12" ht="15" customHeight="1" x14ac:dyDescent="0.75">
      <c r="D12" s="31"/>
      <c r="E12"/>
      <c r="F12"/>
      <c r="G12"/>
      <c r="H12"/>
      <c r="I12"/>
      <c r="J12"/>
      <c r="K12"/>
    </row>
    <row r="13" spans="1:12" x14ac:dyDescent="0.75">
      <c r="B13" s="33"/>
      <c r="C13" s="31"/>
      <c r="D13" s="31"/>
      <c r="E13" s="174"/>
      <c r="F13" s="174"/>
      <c r="G13" s="109"/>
      <c r="H13" s="31"/>
      <c r="I13" s="31"/>
    </row>
    <row r="14" spans="1:12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12" ht="39.75" customHeight="1" x14ac:dyDescent="0.75">
      <c r="C15" s="34"/>
      <c r="D15" s="34">
        <f>SUM(D17:D21)</f>
        <v>30</v>
      </c>
      <c r="E15" s="35"/>
      <c r="F15" s="35"/>
      <c r="G15" s="35"/>
      <c r="H15" s="35"/>
      <c r="I15" s="36"/>
      <c r="J15" s="37" t="s">
        <v>41</v>
      </c>
      <c r="K15" s="178" t="s">
        <v>42</v>
      </c>
      <c r="L15" s="179"/>
    </row>
    <row r="16" spans="1:12" s="32" customFormat="1" ht="48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57</v>
      </c>
    </row>
    <row r="17" spans="1:12" s="96" customFormat="1" ht="15" customHeight="1" x14ac:dyDescent="0.75">
      <c r="A17" s="56" t="s">
        <v>58</v>
      </c>
      <c r="B17" s="61" t="s">
        <v>59</v>
      </c>
      <c r="C17" s="61"/>
      <c r="D17" s="61">
        <v>3</v>
      </c>
      <c r="E17" s="61"/>
      <c r="F17" s="56" t="s">
        <v>60</v>
      </c>
      <c r="G17" s="56" t="s">
        <v>60</v>
      </c>
      <c r="H17" s="56" t="s">
        <v>61</v>
      </c>
      <c r="I17" s="56"/>
      <c r="J17" s="56">
        <v>2</v>
      </c>
      <c r="K17" s="56"/>
      <c r="L17" s="111">
        <v>30</v>
      </c>
    </row>
    <row r="18" spans="1:12" s="96" customFormat="1" ht="15" customHeight="1" x14ac:dyDescent="0.75">
      <c r="A18" s="56" t="s">
        <v>58</v>
      </c>
      <c r="B18" s="61" t="s">
        <v>67</v>
      </c>
      <c r="C18" s="61"/>
      <c r="D18" s="61">
        <v>12</v>
      </c>
      <c r="E18" s="61"/>
      <c r="F18" s="61" t="s">
        <v>60</v>
      </c>
      <c r="G18" s="61" t="s">
        <v>60</v>
      </c>
      <c r="H18" s="61" t="s">
        <v>61</v>
      </c>
      <c r="I18" s="56"/>
      <c r="J18" s="61">
        <v>2</v>
      </c>
      <c r="K18" s="56"/>
      <c r="L18" s="111" t="s">
        <v>68</v>
      </c>
    </row>
    <row r="19" spans="1:12" ht="15" customHeight="1" x14ac:dyDescent="0.75">
      <c r="A19" s="56" t="s">
        <v>58</v>
      </c>
      <c r="B19" s="56" t="s">
        <v>69</v>
      </c>
      <c r="C19" s="61"/>
      <c r="D19" s="104">
        <v>9</v>
      </c>
      <c r="E19" s="3"/>
      <c r="F19" s="1" t="s">
        <v>60</v>
      </c>
      <c r="G19" s="1" t="s">
        <v>60</v>
      </c>
      <c r="H19" s="1" t="s">
        <v>61</v>
      </c>
      <c r="I19" s="1"/>
      <c r="J19" s="1">
        <v>2</v>
      </c>
      <c r="K19" s="1"/>
      <c r="L19" s="110">
        <v>60</v>
      </c>
    </row>
    <row r="20" spans="1:12" s="96" customFormat="1" ht="15" customHeight="1" x14ac:dyDescent="0.75">
      <c r="A20" s="56" t="s">
        <v>58</v>
      </c>
      <c r="B20" s="61" t="s">
        <v>70</v>
      </c>
      <c r="C20" s="61"/>
      <c r="D20" s="61">
        <v>6</v>
      </c>
      <c r="E20" s="3"/>
      <c r="F20" s="1" t="s">
        <v>60</v>
      </c>
      <c r="G20" s="1" t="s">
        <v>60</v>
      </c>
      <c r="H20" s="1" t="s">
        <v>61</v>
      </c>
      <c r="I20" s="1"/>
      <c r="J20" s="1">
        <v>2</v>
      </c>
      <c r="K20" s="56"/>
      <c r="L20" s="111">
        <v>35</v>
      </c>
    </row>
    <row r="21" spans="1:12" ht="15" customHeight="1" x14ac:dyDescent="0.75">
      <c r="A21" s="61" t="s">
        <v>58</v>
      </c>
      <c r="B21" s="61" t="s">
        <v>65</v>
      </c>
      <c r="C21" s="61"/>
      <c r="D21" s="107" t="s">
        <v>66</v>
      </c>
      <c r="E21" s="3"/>
      <c r="F21" s="3"/>
      <c r="G21" s="3"/>
      <c r="H21" s="3"/>
      <c r="I21" s="3"/>
      <c r="J21" s="3"/>
      <c r="K21" s="3"/>
      <c r="L21" s="3"/>
    </row>
    <row r="22" spans="1:12" ht="15" customHeight="1" x14ac:dyDescent="0.75">
      <c r="A22" s="48"/>
      <c r="B22" s="48"/>
      <c r="C22" s="48"/>
      <c r="D22" s="63"/>
      <c r="E22" s="48"/>
      <c r="F22" s="48"/>
      <c r="G22" s="48"/>
      <c r="H22" s="48"/>
      <c r="I22" s="48"/>
      <c r="J22" s="48"/>
      <c r="K22" s="48"/>
      <c r="L22" s="49"/>
    </row>
    <row r="23" spans="1:12" x14ac:dyDescent="0.75">
      <c r="A23" s="48"/>
      <c r="B23" s="49"/>
      <c r="C23" s="49"/>
      <c r="D23" s="63"/>
      <c r="E23" s="48"/>
      <c r="F23" s="48"/>
      <c r="G23" s="48"/>
      <c r="H23" s="48"/>
      <c r="I23" s="48"/>
      <c r="J23" s="49"/>
      <c r="K23" s="48"/>
      <c r="L23" s="49"/>
    </row>
    <row r="24" spans="1:12" x14ac:dyDescent="0.75">
      <c r="A24" s="48"/>
      <c r="B24" s="49"/>
      <c r="C24" s="49"/>
      <c r="D24" s="63"/>
      <c r="E24" s="48"/>
      <c r="F24" s="48"/>
      <c r="G24" s="48"/>
      <c r="H24" s="48"/>
      <c r="I24" s="48"/>
      <c r="J24" s="49"/>
      <c r="K24" s="48"/>
      <c r="L24" s="49"/>
    </row>
    <row r="25" spans="1:12" x14ac:dyDescent="0.75">
      <c r="A25" s="48"/>
      <c r="B25" s="49"/>
      <c r="C25" s="49"/>
      <c r="D25" s="63"/>
      <c r="E25" s="48"/>
      <c r="F25" s="48"/>
      <c r="G25" s="48"/>
      <c r="H25" s="48"/>
      <c r="I25" s="48"/>
      <c r="J25" s="49"/>
      <c r="K25" s="48"/>
      <c r="L25" s="49"/>
    </row>
    <row r="26" spans="1:12" x14ac:dyDescent="0.75">
      <c r="A26" s="48"/>
      <c r="B26" s="49"/>
      <c r="C26" s="49"/>
      <c r="D26" s="63"/>
      <c r="E26" s="48"/>
      <c r="F26" s="48"/>
      <c r="G26" s="48"/>
      <c r="H26" s="48"/>
      <c r="I26" s="48"/>
      <c r="J26" s="49"/>
      <c r="K26" s="48"/>
      <c r="L26" s="49"/>
    </row>
    <row r="27" spans="1:12" x14ac:dyDescent="0.75">
      <c r="A27" s="48"/>
      <c r="B27" s="49"/>
      <c r="C27" s="49"/>
      <c r="D27" s="63"/>
      <c r="E27" s="48"/>
      <c r="F27" s="48"/>
      <c r="G27" s="48"/>
      <c r="H27" s="48"/>
      <c r="I27" s="48"/>
      <c r="J27" s="49"/>
      <c r="K27" s="48"/>
      <c r="L27" s="49"/>
    </row>
    <row r="28" spans="1:12" x14ac:dyDescent="0.75">
      <c r="A28" s="48"/>
      <c r="B28" s="49"/>
      <c r="C28" s="49"/>
      <c r="D28" s="63"/>
      <c r="E28" s="48"/>
      <c r="F28" s="48"/>
      <c r="G28" s="48"/>
      <c r="H28" s="48"/>
      <c r="I28" s="48"/>
      <c r="J28" s="49"/>
      <c r="K28" s="48"/>
      <c r="L28" s="49"/>
    </row>
    <row r="29" spans="1:12" x14ac:dyDescent="0.75">
      <c r="A29" s="48"/>
      <c r="B29" s="49"/>
      <c r="C29" s="49"/>
      <c r="D29" s="63"/>
      <c r="E29" s="48"/>
      <c r="F29" s="48"/>
      <c r="G29" s="48"/>
      <c r="H29" s="48"/>
      <c r="I29" s="48"/>
      <c r="J29" s="49"/>
      <c r="K29" s="48"/>
      <c r="L29" s="49"/>
    </row>
    <row r="30" spans="1:12" x14ac:dyDescent="0.75">
      <c r="A30" s="48"/>
      <c r="B30" s="49"/>
      <c r="C30" s="49"/>
      <c r="D30" s="63"/>
      <c r="E30" s="48"/>
      <c r="F30" s="48"/>
      <c r="G30" s="48"/>
      <c r="H30" s="48"/>
      <c r="I30" s="48"/>
      <c r="J30" s="49"/>
      <c r="K30" s="48"/>
      <c r="L30" s="49"/>
    </row>
    <row r="31" spans="1:12" ht="18.5" x14ac:dyDescent="0.75">
      <c r="A31" s="48"/>
      <c r="B31" s="97"/>
      <c r="C31" s="98"/>
      <c r="D31" s="63"/>
      <c r="E31" s="99"/>
      <c r="F31" s="99"/>
      <c r="G31" s="99"/>
      <c r="H31" s="99"/>
      <c r="I31" s="99"/>
      <c r="J31" s="98"/>
      <c r="K31" s="48"/>
      <c r="L31" s="49"/>
    </row>
    <row r="32" spans="1:12" ht="17.25" x14ac:dyDescent="0.75">
      <c r="A32" s="48"/>
      <c r="B32" s="100"/>
      <c r="C32" s="101"/>
      <c r="D32" s="63"/>
      <c r="E32" s="48"/>
      <c r="F32" s="48"/>
      <c r="G32" s="48"/>
      <c r="H32" s="48"/>
      <c r="I32" s="48"/>
      <c r="J32" s="101"/>
      <c r="K32" s="48"/>
      <c r="L32" s="49"/>
    </row>
    <row r="33" spans="1:12" x14ac:dyDescent="0.75">
      <c r="A33" s="48"/>
      <c r="B33" s="49"/>
      <c r="C33" s="49"/>
      <c r="D33" s="63"/>
      <c r="E33" s="48"/>
      <c r="F33" s="48"/>
      <c r="G33" s="48"/>
      <c r="H33" s="48"/>
      <c r="I33" s="48"/>
      <c r="J33" s="49"/>
      <c r="K33" s="48"/>
      <c r="L33" s="49"/>
    </row>
    <row r="34" spans="1:12" x14ac:dyDescent="0.75">
      <c r="A34" s="48"/>
      <c r="B34" s="49"/>
      <c r="C34" s="49"/>
      <c r="D34" s="63"/>
      <c r="E34" s="48"/>
      <c r="F34" s="48"/>
      <c r="G34" s="48"/>
      <c r="H34" s="48"/>
      <c r="I34" s="48"/>
      <c r="J34" s="49"/>
      <c r="K34" s="48"/>
      <c r="L34" s="49"/>
    </row>
    <row r="35" spans="1:12" x14ac:dyDescent="0.75">
      <c r="A35" s="48"/>
      <c r="B35" s="49"/>
      <c r="C35" s="49"/>
      <c r="D35" s="63"/>
      <c r="E35" s="48"/>
      <c r="F35" s="48"/>
      <c r="G35" s="48"/>
      <c r="H35" s="48"/>
      <c r="I35" s="48"/>
      <c r="J35" s="49"/>
      <c r="K35" s="48"/>
      <c r="L35" s="49"/>
    </row>
    <row r="36" spans="1:12" x14ac:dyDescent="0.75">
      <c r="A36" s="48"/>
      <c r="B36" s="49"/>
      <c r="C36" s="49"/>
      <c r="D36" s="63"/>
      <c r="E36" s="48"/>
      <c r="F36" s="48"/>
      <c r="G36" s="48"/>
      <c r="H36" s="48"/>
      <c r="I36" s="48"/>
      <c r="J36" s="49"/>
      <c r="K36" s="48"/>
      <c r="L36" s="49"/>
    </row>
    <row r="37" spans="1:12" x14ac:dyDescent="0.75">
      <c r="A37" s="48"/>
      <c r="B37" s="49"/>
      <c r="C37" s="49"/>
      <c r="D37" s="63"/>
      <c r="E37" s="48"/>
      <c r="F37" s="48"/>
      <c r="G37" s="48"/>
      <c r="H37" s="48"/>
      <c r="I37" s="48"/>
      <c r="J37" s="49"/>
      <c r="K37" s="48"/>
      <c r="L37" s="49"/>
    </row>
    <row r="38" spans="1:12" x14ac:dyDescent="0.75">
      <c r="A38" s="48"/>
      <c r="B38" s="49"/>
      <c r="C38" s="49"/>
      <c r="D38" s="63"/>
      <c r="E38" s="48"/>
      <c r="F38" s="48"/>
      <c r="G38" s="48"/>
      <c r="H38" s="48"/>
      <c r="I38" s="48"/>
      <c r="J38" s="49"/>
      <c r="K38" s="48"/>
      <c r="L38" s="49"/>
    </row>
    <row r="39" spans="1:12" x14ac:dyDescent="0.75">
      <c r="A39" s="48"/>
      <c r="B39" s="49"/>
      <c r="C39" s="49"/>
      <c r="D39" s="63"/>
      <c r="E39" s="48"/>
      <c r="F39" s="48"/>
      <c r="G39" s="48"/>
      <c r="H39" s="48"/>
      <c r="I39" s="48"/>
      <c r="J39" s="49"/>
      <c r="K39" s="48"/>
      <c r="L39" s="49"/>
    </row>
    <row r="40" spans="1:12" x14ac:dyDescent="0.75">
      <c r="A40" s="48"/>
      <c r="B40" s="49"/>
      <c r="C40" s="49"/>
      <c r="D40" s="63"/>
      <c r="E40" s="48"/>
      <c r="F40" s="48"/>
      <c r="G40" s="48"/>
      <c r="H40" s="48"/>
      <c r="I40" s="48"/>
      <c r="J40" s="49"/>
      <c r="K40" s="48"/>
      <c r="L40" s="49"/>
    </row>
    <row r="41" spans="1:12" x14ac:dyDescent="0.75">
      <c r="A41" s="48"/>
      <c r="B41" s="49"/>
      <c r="C41" s="49"/>
      <c r="D41" s="63"/>
      <c r="E41" s="48"/>
      <c r="F41" s="48"/>
      <c r="G41" s="48"/>
      <c r="H41" s="48"/>
      <c r="I41" s="48"/>
      <c r="J41" s="49"/>
      <c r="K41" s="48"/>
      <c r="L41" s="49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</row>
    <row r="513" spans="1:12" x14ac:dyDescent="0.75">
      <c r="A513" s="48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</row>
    <row r="514" spans="1:12" x14ac:dyDescent="0.75">
      <c r="A514" s="48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</row>
    <row r="515" spans="1:12" x14ac:dyDescent="0.75">
      <c r="A515" s="48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</row>
    <row r="516" spans="1:12" x14ac:dyDescent="0.75">
      <c r="A516" s="48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</row>
    <row r="517" spans="1:12" x14ac:dyDescent="0.75">
      <c r="A517" s="48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</row>
    <row r="518" spans="1:12" x14ac:dyDescent="0.75">
      <c r="A518" s="48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</row>
    <row r="519" spans="1:12" x14ac:dyDescent="0.75">
      <c r="A519" s="48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</row>
    <row r="520" spans="1:12" x14ac:dyDescent="0.75">
      <c r="A520" s="48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</row>
    <row r="521" spans="1:12" x14ac:dyDescent="0.75">
      <c r="A521" s="48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</row>
    <row r="522" spans="1:12" x14ac:dyDescent="0.75">
      <c r="A522" s="48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</row>
    <row r="523" spans="1:12" x14ac:dyDescent="0.75">
      <c r="A523" s="48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</row>
    <row r="524" spans="1:12" x14ac:dyDescent="0.75">
      <c r="A524" s="48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</row>
    <row r="525" spans="1:12" x14ac:dyDescent="0.75">
      <c r="A525" s="48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</row>
    <row r="526" spans="1:12" x14ac:dyDescent="0.75">
      <c r="A526" s="48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</row>
    <row r="527" spans="1:12" x14ac:dyDescent="0.75">
      <c r="A527" s="48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</row>
    <row r="528" spans="1:12" x14ac:dyDescent="0.75">
      <c r="A528" s="48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</row>
    <row r="529" spans="1:12" x14ac:dyDescent="0.75">
      <c r="A529" s="48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</row>
    <row r="530" spans="1:12" x14ac:dyDescent="0.75">
      <c r="A530" s="48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</row>
    <row r="531" spans="1:12" x14ac:dyDescent="0.75">
      <c r="A531" s="48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</row>
    <row r="532" spans="1:12" x14ac:dyDescent="0.75">
      <c r="A532" s="48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</row>
    <row r="533" spans="1:12" x14ac:dyDescent="0.75">
      <c r="A533" s="48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</row>
  </sheetData>
  <sheetProtection formatCells="0" formatColumns="0" formatRows="0" insertRows="0" selectLockedCells="1"/>
  <mergeCells count="16">
    <mergeCell ref="E13:F13"/>
    <mergeCell ref="J14:L14"/>
    <mergeCell ref="K15:L15"/>
    <mergeCell ref="E10:F10"/>
    <mergeCell ref="G10:H10"/>
    <mergeCell ref="A1:L1"/>
    <mergeCell ref="B2:E2"/>
    <mergeCell ref="B3:J3"/>
    <mergeCell ref="D4:E4"/>
    <mergeCell ref="F4:G4"/>
    <mergeCell ref="H4:L4"/>
    <mergeCell ref="D6:E6"/>
    <mergeCell ref="F6:G6"/>
    <mergeCell ref="H6:L6"/>
    <mergeCell ref="E9:F9"/>
    <mergeCell ref="G9:H9"/>
  </mergeCells>
  <conditionalFormatting sqref="J15 A16:L16 E9 G9">
    <cfRule type="expression" dxfId="58" priority="99">
      <formula>$A$11=2</formula>
    </cfRule>
    <cfRule type="expression" dxfId="57" priority="100">
      <formula>$A$11=3</formula>
    </cfRule>
    <cfRule type="expression" dxfId="56" priority="101">
      <formula>$A$11=1</formula>
    </cfRule>
  </conditionalFormatting>
  <conditionalFormatting sqref="K22:L41 K19:L19 I19:I20 I22:I41">
    <cfRule type="expression" dxfId="55" priority="98">
      <formula>$H19="CCI (CC Intégral)"</formula>
    </cfRule>
  </conditionalFormatting>
  <conditionalFormatting sqref="I19:J20 I22:J41">
    <cfRule type="expression" dxfId="54" priority="97">
      <formula>$H19="CT (Contrôle terminal)"</formula>
    </cfRule>
  </conditionalFormatting>
  <conditionalFormatting sqref="K16:L16">
    <cfRule type="expression" dxfId="53" priority="94">
      <formula>$H$17="CCI (CC Intégral)"</formula>
    </cfRule>
  </conditionalFormatting>
  <conditionalFormatting sqref="K17:L17 I17">
    <cfRule type="expression" dxfId="52" priority="27">
      <formula>$H17="CCI (CC Intégral)"</formula>
    </cfRule>
  </conditionalFormatting>
  <conditionalFormatting sqref="I17:J17">
    <cfRule type="expression" dxfId="51" priority="26">
      <formula>$H17="CT (Contrôle terminal)"</formula>
    </cfRule>
  </conditionalFormatting>
  <conditionalFormatting sqref="K15">
    <cfRule type="expression" dxfId="50" priority="46">
      <formula>$A$11=2</formula>
    </cfRule>
    <cfRule type="expression" dxfId="49" priority="47">
      <formula>$A$11=3</formula>
    </cfRule>
    <cfRule type="expression" dxfId="48" priority="48">
      <formula>$A$11=1</formula>
    </cfRule>
  </conditionalFormatting>
  <conditionalFormatting sqref="K15:L15">
    <cfRule type="expression" dxfId="47" priority="49">
      <formula>#REF!="CCI (CC Intégral)"</formula>
    </cfRule>
  </conditionalFormatting>
  <conditionalFormatting sqref="K20:L20">
    <cfRule type="expression" dxfId="46" priority="8">
      <formula>$H20="CCI (CC Intégral)"</formula>
    </cfRule>
  </conditionalFormatting>
  <conditionalFormatting sqref="I19:I20">
    <cfRule type="expression" dxfId="45" priority="202">
      <formula>#REF!="CCI (CC Intégral)"</formula>
    </cfRule>
  </conditionalFormatting>
  <conditionalFormatting sqref="I19:I20">
    <cfRule type="expression" dxfId="44" priority="203">
      <formula>#REF!="CT (Contrôle terminal)"</formula>
    </cfRule>
  </conditionalFormatting>
  <conditionalFormatting sqref="I18">
    <cfRule type="expression" dxfId="43" priority="4">
      <formula>$H18="CCI (CC Intégral)"</formula>
    </cfRule>
  </conditionalFormatting>
  <conditionalFormatting sqref="I18">
    <cfRule type="expression" dxfId="42" priority="3">
      <formula>$H18="CT (Contrôle terminal)"</formula>
    </cfRule>
  </conditionalFormatting>
  <conditionalFormatting sqref="K18:L18">
    <cfRule type="expression" dxfId="41" priority="2">
      <formula>$H18="CCI (CC Intégral)"</formula>
    </cfRule>
  </conditionalFormatting>
  <conditionalFormatting sqref="K18:L18">
    <cfRule type="expression" dxfId="40" priority="1">
      <formula>$H18="CT (Contrôle terminal)"</formula>
    </cfRule>
  </conditionalFormatting>
  <dataValidations count="4">
    <dataValidation type="list" allowBlank="1" showInputMessage="1" showErrorMessage="1" sqref="A22:A41" xr:uid="{00000000-0002-0000-0400-000001000000}">
      <formula1>Nat_ELP</formula1>
    </dataValidation>
    <dataValidation type="list" allowBlank="1" showInputMessage="1" showErrorMessage="1" sqref="K22:K41 K20 K17" xr:uid="{00000000-0002-0000-0400-000003000000}">
      <formula1>Nature_contrôle</formula1>
    </dataValidation>
    <dataValidation type="list" allowBlank="1" showInputMessage="1" showErrorMessage="1" sqref="F17:G41" xr:uid="{00000000-0002-0000-0400-000000000000}">
      <formula1>"Oui,Non"</formula1>
    </dataValidation>
    <dataValidation type="list" allowBlank="1" showInputMessage="1" showErrorMessage="1" sqref="H17:H41" xr:uid="{00000000-0002-0000-0400-000002000000}">
      <formula1>Type_contrôle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CDC6-B52C-EC4F-ABB5-2BCDE1445C5F}">
  <dimension ref="B3:AF32"/>
  <sheetViews>
    <sheetView tabSelected="1" topLeftCell="L1" workbookViewId="0">
      <selection activeCell="U28" sqref="U28"/>
    </sheetView>
  </sheetViews>
  <sheetFormatPr baseColWidth="10" defaultColWidth="11.40625" defaultRowHeight="14.75" x14ac:dyDescent="0.75"/>
  <cols>
    <col min="2" max="2" width="22.86328125" bestFit="1" customWidth="1"/>
    <col min="3" max="3" width="46.1328125" bestFit="1" customWidth="1"/>
    <col min="4" max="5" width="3.1328125" bestFit="1" customWidth="1"/>
    <col min="7" max="7" width="22.86328125" bestFit="1" customWidth="1"/>
    <col min="8" max="8" width="32" bestFit="1" customWidth="1"/>
    <col min="9" max="9" width="3.1328125" bestFit="1" customWidth="1"/>
    <col min="10" max="10" width="4.1328125" bestFit="1" customWidth="1"/>
    <col min="13" max="13" width="22.86328125" bestFit="1" customWidth="1"/>
    <col min="14" max="14" width="49.40625" bestFit="1" customWidth="1"/>
    <col min="15" max="16" width="3.1328125" bestFit="1" customWidth="1"/>
    <col min="18" max="18" width="22.86328125" bestFit="1" customWidth="1"/>
    <col min="19" max="19" width="49.40625" bestFit="1" customWidth="1"/>
    <col min="20" max="20" width="3.1328125" bestFit="1" customWidth="1"/>
    <col min="21" max="21" width="4.1328125" bestFit="1" customWidth="1"/>
    <col min="24" max="24" width="22.86328125" bestFit="1" customWidth="1"/>
    <col min="25" max="25" width="59.7265625" bestFit="1" customWidth="1"/>
    <col min="26" max="27" width="3.1328125" bestFit="1" customWidth="1"/>
    <col min="29" max="29" width="23.26953125" bestFit="1" customWidth="1"/>
    <col min="30" max="30" width="59.1328125" bestFit="1" customWidth="1"/>
    <col min="31" max="32" width="3.1328125" bestFit="1" customWidth="1"/>
  </cols>
  <sheetData>
    <row r="3" spans="2:32" x14ac:dyDescent="0.75">
      <c r="B3" s="200" t="s">
        <v>71</v>
      </c>
      <c r="C3" s="200"/>
      <c r="D3" s="200"/>
      <c r="E3" s="200"/>
      <c r="F3" s="200"/>
      <c r="G3" s="200"/>
      <c r="H3" s="200"/>
      <c r="I3" s="200"/>
      <c r="J3" s="200"/>
      <c r="M3" s="201" t="s">
        <v>72</v>
      </c>
      <c r="N3" s="201"/>
      <c r="O3" s="201"/>
      <c r="P3" s="201"/>
      <c r="Q3" s="201"/>
      <c r="R3" s="201"/>
      <c r="S3" s="201"/>
      <c r="T3" s="201"/>
      <c r="U3" s="201"/>
      <c r="X3" s="201" t="s">
        <v>73</v>
      </c>
      <c r="Y3" s="201"/>
      <c r="Z3" s="201"/>
      <c r="AA3" s="201"/>
      <c r="AB3" s="201"/>
      <c r="AC3" s="201"/>
      <c r="AD3" s="201"/>
      <c r="AE3" s="201"/>
      <c r="AF3" s="201"/>
    </row>
    <row r="6" spans="2:32" x14ac:dyDescent="0.75">
      <c r="D6" t="s">
        <v>74</v>
      </c>
      <c r="E6">
        <f>SUM(E8:E30)</f>
        <v>26</v>
      </c>
      <c r="I6" t="s">
        <v>74</v>
      </c>
      <c r="J6">
        <f>SUM(J8:J31)</f>
        <v>28.5</v>
      </c>
      <c r="O6" t="s">
        <v>74</v>
      </c>
      <c r="P6">
        <f>SUM(P8:P33)</f>
        <v>30</v>
      </c>
      <c r="T6" t="s">
        <v>74</v>
      </c>
      <c r="U6">
        <f>SUM(U8:U31)</f>
        <v>30</v>
      </c>
      <c r="Z6" t="s">
        <v>74</v>
      </c>
      <c r="AA6">
        <f>SUM(AA8:AA28)</f>
        <v>30</v>
      </c>
      <c r="AE6" t="s">
        <v>74</v>
      </c>
      <c r="AF6">
        <f>SUM(AF8:AF29)</f>
        <v>24</v>
      </c>
    </row>
    <row r="8" spans="2:32" x14ac:dyDescent="0.75">
      <c r="B8" s="54" t="s">
        <v>58</v>
      </c>
      <c r="C8" s="55" t="s">
        <v>59</v>
      </c>
      <c r="D8" s="55"/>
      <c r="E8" s="55"/>
      <c r="G8" s="77" t="s">
        <v>58</v>
      </c>
      <c r="H8" s="78" t="s">
        <v>75</v>
      </c>
      <c r="I8" s="78"/>
      <c r="J8" s="78">
        <v>3</v>
      </c>
      <c r="M8" s="54" t="s">
        <v>58</v>
      </c>
      <c r="N8" s="55" t="s">
        <v>59</v>
      </c>
      <c r="O8" s="55"/>
      <c r="P8" s="55"/>
      <c r="R8" s="77" t="s">
        <v>76</v>
      </c>
      <c r="S8" s="78" t="s">
        <v>77</v>
      </c>
      <c r="T8" s="78"/>
      <c r="U8" s="78">
        <v>3</v>
      </c>
      <c r="X8" s="54" t="s">
        <v>58</v>
      </c>
      <c r="Y8" s="55" t="s">
        <v>59</v>
      </c>
      <c r="Z8" s="55"/>
      <c r="AA8" s="55"/>
      <c r="AC8" s="77" t="s">
        <v>76</v>
      </c>
      <c r="AD8" s="78" t="s">
        <v>75</v>
      </c>
      <c r="AE8" s="78"/>
      <c r="AF8" s="78">
        <v>3</v>
      </c>
    </row>
    <row r="9" spans="2:32" x14ac:dyDescent="0.75">
      <c r="B9" s="52" t="s">
        <v>76</v>
      </c>
      <c r="C9" s="53" t="s">
        <v>78</v>
      </c>
      <c r="D9" s="53"/>
      <c r="E9" s="53">
        <v>3</v>
      </c>
      <c r="G9" s="77" t="s">
        <v>76</v>
      </c>
      <c r="H9" s="78" t="s">
        <v>79</v>
      </c>
      <c r="I9" s="78"/>
      <c r="J9" s="78"/>
      <c r="M9" s="52" t="s">
        <v>76</v>
      </c>
      <c r="N9" s="53" t="s">
        <v>78</v>
      </c>
      <c r="O9" s="53"/>
      <c r="P9" s="53">
        <v>4</v>
      </c>
      <c r="X9" s="52" t="s">
        <v>76</v>
      </c>
      <c r="Y9" s="53" t="s">
        <v>78</v>
      </c>
      <c r="Z9" s="53"/>
      <c r="AA9" s="53">
        <v>3</v>
      </c>
      <c r="AC9" s="79" t="s">
        <v>58</v>
      </c>
      <c r="AD9" s="80" t="s">
        <v>67</v>
      </c>
      <c r="AE9" s="80"/>
      <c r="AF9" s="79">
        <v>12</v>
      </c>
    </row>
    <row r="10" spans="2:32" x14ac:dyDescent="0.75">
      <c r="B10" s="52" t="s">
        <v>76</v>
      </c>
      <c r="C10" s="53" t="s">
        <v>80</v>
      </c>
      <c r="D10" s="53"/>
      <c r="E10" s="53">
        <v>3</v>
      </c>
      <c r="G10" s="79" t="s">
        <v>58</v>
      </c>
      <c r="H10" s="80" t="s">
        <v>67</v>
      </c>
      <c r="I10" s="80"/>
      <c r="J10" s="79">
        <v>12</v>
      </c>
      <c r="M10" s="52" t="s">
        <v>76</v>
      </c>
      <c r="N10" s="53" t="s">
        <v>80</v>
      </c>
      <c r="O10" s="53"/>
      <c r="P10" s="53">
        <v>3</v>
      </c>
      <c r="X10" s="52" t="s">
        <v>76</v>
      </c>
      <c r="Y10" s="53" t="s">
        <v>80</v>
      </c>
      <c r="Z10" s="53"/>
      <c r="AA10" s="53">
        <v>3</v>
      </c>
    </row>
    <row r="11" spans="2:32" x14ac:dyDescent="0.75">
      <c r="B11" s="52" t="s">
        <v>76</v>
      </c>
      <c r="C11" s="53" t="s">
        <v>81</v>
      </c>
      <c r="D11" s="53"/>
      <c r="E11" s="53">
        <v>3</v>
      </c>
      <c r="G11" s="118" t="s">
        <v>76</v>
      </c>
      <c r="H11" s="119" t="s">
        <v>82</v>
      </c>
      <c r="I11" s="119"/>
      <c r="J11" s="118"/>
      <c r="M11" s="52" t="s">
        <v>76</v>
      </c>
      <c r="N11" s="53" t="s">
        <v>81</v>
      </c>
      <c r="O11" s="53"/>
      <c r="P11" s="53">
        <v>2</v>
      </c>
      <c r="R11" s="79" t="s">
        <v>58</v>
      </c>
      <c r="S11" s="80" t="s">
        <v>67</v>
      </c>
      <c r="T11" s="80"/>
      <c r="U11" s="79">
        <v>12</v>
      </c>
      <c r="X11" s="52" t="s">
        <v>76</v>
      </c>
      <c r="Y11" s="53" t="s">
        <v>81</v>
      </c>
      <c r="Z11" s="53"/>
      <c r="AA11" s="53">
        <v>3</v>
      </c>
      <c r="AC11" s="56" t="s">
        <v>58</v>
      </c>
      <c r="AD11" s="56" t="s">
        <v>69</v>
      </c>
      <c r="AE11" s="61"/>
      <c r="AF11" s="56">
        <v>9</v>
      </c>
    </row>
    <row r="12" spans="2:32" x14ac:dyDescent="0.75">
      <c r="R12" s="118" t="s">
        <v>76</v>
      </c>
      <c r="S12" s="125" t="s">
        <v>83</v>
      </c>
      <c r="T12" s="119"/>
      <c r="U12" s="118"/>
      <c r="AC12" s="1" t="s">
        <v>76</v>
      </c>
      <c r="AD12" s="1" t="s">
        <v>84</v>
      </c>
      <c r="AE12" s="3"/>
      <c r="AF12" s="1"/>
    </row>
    <row r="13" spans="2:32" x14ac:dyDescent="0.75">
      <c r="G13" s="59" t="s">
        <v>58</v>
      </c>
      <c r="H13" s="65" t="s">
        <v>85</v>
      </c>
      <c r="I13" s="65"/>
      <c r="J13" s="65"/>
      <c r="AC13" s="1" t="s">
        <v>76</v>
      </c>
      <c r="AD13" s="1" t="s">
        <v>86</v>
      </c>
      <c r="AE13" s="3"/>
      <c r="AF13" s="1"/>
    </row>
    <row r="14" spans="2:32" x14ac:dyDescent="0.75">
      <c r="B14" s="58" t="s">
        <v>58</v>
      </c>
      <c r="C14" s="57" t="s">
        <v>87</v>
      </c>
      <c r="D14" s="57"/>
      <c r="E14" s="58"/>
      <c r="G14" s="60" t="s">
        <v>76</v>
      </c>
      <c r="H14" s="66" t="s">
        <v>88</v>
      </c>
      <c r="I14" s="66"/>
      <c r="J14" s="66">
        <v>1.5</v>
      </c>
      <c r="M14" s="58" t="s">
        <v>58</v>
      </c>
      <c r="N14" s="57" t="s">
        <v>87</v>
      </c>
      <c r="O14" s="57"/>
      <c r="P14" s="58"/>
      <c r="X14" s="71" t="s">
        <v>58</v>
      </c>
      <c r="Y14" s="72" t="s">
        <v>62</v>
      </c>
      <c r="Z14" s="72"/>
      <c r="AA14" s="71">
        <v>6</v>
      </c>
      <c r="AC14" s="1" t="s">
        <v>76</v>
      </c>
      <c r="AD14" s="1" t="s">
        <v>89</v>
      </c>
      <c r="AE14" s="3"/>
      <c r="AF14" s="1"/>
    </row>
    <row r="15" spans="2:32" x14ac:dyDescent="0.75">
      <c r="B15" s="2" t="s">
        <v>76</v>
      </c>
      <c r="C15" s="50" t="s">
        <v>90</v>
      </c>
      <c r="D15" s="50"/>
      <c r="E15" s="2">
        <v>2</v>
      </c>
      <c r="G15" s="69" t="s">
        <v>76</v>
      </c>
      <c r="H15" s="70" t="s">
        <v>91</v>
      </c>
      <c r="I15" s="70"/>
      <c r="J15" s="69">
        <v>3</v>
      </c>
      <c r="M15" s="2" t="s">
        <v>76</v>
      </c>
      <c r="N15" s="102" t="s">
        <v>92</v>
      </c>
      <c r="O15" s="50"/>
      <c r="P15" s="2">
        <v>3</v>
      </c>
      <c r="R15" s="59" t="s">
        <v>58</v>
      </c>
      <c r="S15" s="65" t="s">
        <v>85</v>
      </c>
      <c r="T15" s="65"/>
      <c r="U15" s="65"/>
      <c r="AC15" s="89" t="s">
        <v>76</v>
      </c>
      <c r="AD15" s="90" t="s">
        <v>93</v>
      </c>
      <c r="AE15" s="90"/>
      <c r="AF15" s="90"/>
    </row>
    <row r="16" spans="2:32" x14ac:dyDescent="0.75">
      <c r="G16" s="69" t="s">
        <v>76</v>
      </c>
      <c r="H16" s="70" t="s">
        <v>94</v>
      </c>
      <c r="I16" s="70"/>
      <c r="J16" s="70">
        <v>3</v>
      </c>
      <c r="M16" s="2" t="s">
        <v>76</v>
      </c>
      <c r="N16" s="103" t="s">
        <v>95</v>
      </c>
      <c r="O16" s="50"/>
      <c r="P16" s="2">
        <v>2</v>
      </c>
      <c r="R16" s="60"/>
      <c r="S16" s="66" t="s">
        <v>88</v>
      </c>
      <c r="T16" s="66"/>
      <c r="U16" s="66">
        <v>2</v>
      </c>
      <c r="X16" s="81" t="s">
        <v>58</v>
      </c>
      <c r="Y16" s="81" t="s">
        <v>96</v>
      </c>
      <c r="Z16" s="82"/>
      <c r="AA16" s="81">
        <v>6</v>
      </c>
    </row>
    <row r="17" spans="2:27" x14ac:dyDescent="0.75">
      <c r="B17" s="54" t="s">
        <v>58</v>
      </c>
      <c r="C17" s="55" t="s">
        <v>97</v>
      </c>
      <c r="D17" s="55"/>
      <c r="E17" s="55"/>
      <c r="M17" s="120" t="s">
        <v>76</v>
      </c>
      <c r="N17" s="121" t="s">
        <v>98</v>
      </c>
      <c r="O17" s="50"/>
      <c r="P17" s="2">
        <v>1</v>
      </c>
      <c r="R17" s="60"/>
      <c r="S17" s="66" t="s">
        <v>99</v>
      </c>
      <c r="T17" s="66"/>
      <c r="U17" s="66">
        <v>1</v>
      </c>
      <c r="X17" s="83" t="s">
        <v>76</v>
      </c>
      <c r="Y17" s="84" t="s">
        <v>100</v>
      </c>
      <c r="Z17" s="83"/>
      <c r="AA17" s="84"/>
    </row>
    <row r="18" spans="2:27" x14ac:dyDescent="0.75">
      <c r="B18" s="52" t="s">
        <v>76</v>
      </c>
      <c r="C18" s="53" t="s">
        <v>101</v>
      </c>
      <c r="D18" s="53"/>
      <c r="E18" s="53">
        <v>3</v>
      </c>
      <c r="G18" s="71" t="s">
        <v>58</v>
      </c>
      <c r="H18" s="72" t="s">
        <v>102</v>
      </c>
      <c r="I18" s="72"/>
      <c r="J18" s="71"/>
      <c r="X18" s="83" t="s">
        <v>76</v>
      </c>
      <c r="Y18" s="84" t="s">
        <v>103</v>
      </c>
      <c r="Z18" s="83"/>
      <c r="AA18" s="84"/>
    </row>
    <row r="19" spans="2:27" x14ac:dyDescent="0.75">
      <c r="B19" s="52" t="s">
        <v>76</v>
      </c>
      <c r="C19" s="53" t="s">
        <v>104</v>
      </c>
      <c r="D19" s="53"/>
      <c r="E19" s="53">
        <v>2</v>
      </c>
      <c r="G19" s="73" t="s">
        <v>76</v>
      </c>
      <c r="H19" s="73" t="s">
        <v>105</v>
      </c>
      <c r="I19" s="73"/>
      <c r="J19" s="73">
        <v>2</v>
      </c>
    </row>
    <row r="20" spans="2:27" x14ac:dyDescent="0.75">
      <c r="B20" s="52" t="s">
        <v>76</v>
      </c>
      <c r="C20" s="53" t="s">
        <v>106</v>
      </c>
      <c r="D20" s="53"/>
      <c r="E20" s="53">
        <v>2</v>
      </c>
      <c r="G20" s="73" t="s">
        <v>76</v>
      </c>
      <c r="H20" s="73" t="s">
        <v>107</v>
      </c>
      <c r="I20" s="73"/>
      <c r="J20" s="73">
        <v>1</v>
      </c>
      <c r="M20" s="54" t="s">
        <v>58</v>
      </c>
      <c r="N20" s="55" t="s">
        <v>97</v>
      </c>
      <c r="O20" s="55"/>
      <c r="P20" s="55"/>
      <c r="R20" s="71" t="s">
        <v>58</v>
      </c>
      <c r="S20" s="72" t="s">
        <v>102</v>
      </c>
      <c r="T20" s="72"/>
      <c r="U20" s="71"/>
    </row>
    <row r="21" spans="2:27" x14ac:dyDescent="0.75">
      <c r="B21" s="52" t="s">
        <v>76</v>
      </c>
      <c r="C21" s="53" t="s">
        <v>108</v>
      </c>
      <c r="D21" s="53"/>
      <c r="E21" s="53">
        <v>2</v>
      </c>
      <c r="M21" s="52" t="s">
        <v>76</v>
      </c>
      <c r="N21" s="52" t="s">
        <v>109</v>
      </c>
      <c r="O21" s="53"/>
      <c r="P21" s="53">
        <v>3</v>
      </c>
      <c r="R21" s="73" t="s">
        <v>76</v>
      </c>
      <c r="S21" s="74" t="s">
        <v>107</v>
      </c>
      <c r="T21" s="74"/>
      <c r="U21" s="74">
        <v>1.5</v>
      </c>
    </row>
    <row r="22" spans="2:27" x14ac:dyDescent="0.75">
      <c r="M22" s="52" t="s">
        <v>76</v>
      </c>
      <c r="N22" s="52" t="s">
        <v>110</v>
      </c>
      <c r="O22" s="53"/>
      <c r="P22" s="53">
        <v>3</v>
      </c>
      <c r="R22" s="73" t="s">
        <v>76</v>
      </c>
      <c r="S22" s="73" t="s">
        <v>111</v>
      </c>
      <c r="T22" s="74"/>
      <c r="U22" s="74">
        <v>1.5</v>
      </c>
      <c r="X22" s="85" t="s">
        <v>58</v>
      </c>
      <c r="Y22" s="85" t="s">
        <v>112</v>
      </c>
      <c r="Z22" s="85"/>
      <c r="AA22" s="85">
        <v>9</v>
      </c>
    </row>
    <row r="23" spans="2:27" x14ac:dyDescent="0.75">
      <c r="B23" s="59" t="s">
        <v>58</v>
      </c>
      <c r="C23" s="65" t="s">
        <v>85</v>
      </c>
      <c r="D23" s="65"/>
      <c r="E23" s="65"/>
      <c r="G23" s="75" t="s">
        <v>58</v>
      </c>
      <c r="H23" s="76" t="s">
        <v>113</v>
      </c>
      <c r="I23" s="76"/>
      <c r="J23" s="75"/>
      <c r="M23" s="52" t="s">
        <v>76</v>
      </c>
      <c r="N23" s="52" t="s">
        <v>114</v>
      </c>
      <c r="O23" s="53"/>
      <c r="P23" s="53">
        <v>3</v>
      </c>
      <c r="X23" s="86" t="s">
        <v>76</v>
      </c>
      <c r="Y23" s="87" t="s">
        <v>115</v>
      </c>
      <c r="Z23" s="87"/>
      <c r="AA23" s="87"/>
    </row>
    <row r="24" spans="2:27" x14ac:dyDescent="0.75">
      <c r="B24" s="60"/>
      <c r="C24" s="66" t="s">
        <v>116</v>
      </c>
      <c r="D24" s="66"/>
      <c r="E24" s="66">
        <v>1</v>
      </c>
      <c r="G24" s="75" t="s">
        <v>76</v>
      </c>
      <c r="H24" s="76" t="s">
        <v>117</v>
      </c>
      <c r="I24" s="76"/>
      <c r="J24" s="75">
        <v>1</v>
      </c>
      <c r="X24" s="86" t="s">
        <v>76</v>
      </c>
      <c r="Y24" s="87" t="s">
        <v>118</v>
      </c>
      <c r="Z24" s="87"/>
      <c r="AA24" s="87"/>
    </row>
    <row r="25" spans="2:27" x14ac:dyDescent="0.75">
      <c r="B25" s="60"/>
      <c r="C25" s="66" t="s">
        <v>119</v>
      </c>
      <c r="D25" s="66"/>
      <c r="E25" s="66">
        <v>2</v>
      </c>
      <c r="G25" s="75" t="s">
        <v>76</v>
      </c>
      <c r="H25" s="76" t="s">
        <v>120</v>
      </c>
      <c r="I25" s="76"/>
      <c r="J25" s="75">
        <v>1</v>
      </c>
      <c r="R25" s="126" t="s">
        <v>58</v>
      </c>
      <c r="S25" s="127" t="s">
        <v>121</v>
      </c>
      <c r="T25" s="127"/>
      <c r="U25" s="126"/>
      <c r="X25" s="86" t="s">
        <v>76</v>
      </c>
      <c r="Y25" s="87" t="s">
        <v>122</v>
      </c>
      <c r="Z25" s="87"/>
      <c r="AA25" s="87"/>
    </row>
    <row r="26" spans="2:27" x14ac:dyDescent="0.75">
      <c r="G26" s="75" t="s">
        <v>76</v>
      </c>
      <c r="H26" s="76" t="s">
        <v>106</v>
      </c>
      <c r="I26" s="76"/>
      <c r="J26" s="75">
        <v>1</v>
      </c>
      <c r="M26" s="59" t="s">
        <v>58</v>
      </c>
      <c r="N26" s="65" t="s">
        <v>85</v>
      </c>
      <c r="O26" s="65"/>
      <c r="P26" s="65"/>
      <c r="R26" s="128" t="s">
        <v>76</v>
      </c>
      <c r="S26" s="129" t="s">
        <v>91</v>
      </c>
      <c r="T26" s="129"/>
      <c r="U26" s="129">
        <v>3</v>
      </c>
      <c r="X26" s="86" t="s">
        <v>76</v>
      </c>
      <c r="Y26" s="87" t="s">
        <v>123</v>
      </c>
      <c r="Z26" s="87"/>
      <c r="AA26" s="88"/>
    </row>
    <row r="27" spans="2:27" x14ac:dyDescent="0.75">
      <c r="B27" s="71" t="s">
        <v>58</v>
      </c>
      <c r="C27" s="72" t="s">
        <v>102</v>
      </c>
      <c r="D27" s="72"/>
      <c r="E27" s="71"/>
      <c r="M27" s="122" t="s">
        <v>76</v>
      </c>
      <c r="N27" s="123" t="s">
        <v>124</v>
      </c>
      <c r="O27" s="124"/>
      <c r="P27" s="123">
        <v>1</v>
      </c>
      <c r="R27" s="128" t="s">
        <v>76</v>
      </c>
      <c r="S27" s="128" t="s">
        <v>94</v>
      </c>
      <c r="T27" s="129"/>
      <c r="U27" s="129">
        <v>3</v>
      </c>
    </row>
    <row r="28" spans="2:27" x14ac:dyDescent="0.75">
      <c r="B28" s="73" t="s">
        <v>76</v>
      </c>
      <c r="C28" s="74" t="s">
        <v>125</v>
      </c>
      <c r="D28" s="74"/>
      <c r="E28" s="73">
        <v>3</v>
      </c>
      <c r="M28" s="60" t="s">
        <v>76</v>
      </c>
      <c r="N28" s="60" t="s">
        <v>126</v>
      </c>
      <c r="O28" s="66"/>
      <c r="P28" s="66">
        <v>2</v>
      </c>
    </row>
    <row r="31" spans="2:27" x14ac:dyDescent="0.75">
      <c r="M31" s="71" t="s">
        <v>58</v>
      </c>
      <c r="N31" s="72" t="s">
        <v>102</v>
      </c>
      <c r="O31" s="72"/>
      <c r="P31" s="71"/>
      <c r="R31" s="75" t="s">
        <v>58</v>
      </c>
      <c r="S31" s="76" t="s">
        <v>113</v>
      </c>
      <c r="T31" s="76"/>
      <c r="U31" s="75">
        <v>3</v>
      </c>
    </row>
    <row r="32" spans="2:27" x14ac:dyDescent="0.75">
      <c r="M32" s="73" t="s">
        <v>76</v>
      </c>
      <c r="N32" s="73" t="s">
        <v>127</v>
      </c>
      <c r="O32" s="73"/>
      <c r="P32" s="73">
        <v>3</v>
      </c>
    </row>
  </sheetData>
  <mergeCells count="3">
    <mergeCell ref="B3:J3"/>
    <mergeCell ref="M3:U3"/>
    <mergeCell ref="X3:AF3"/>
  </mergeCells>
  <dataValidations count="1">
    <dataValidation type="list" allowBlank="1" showInputMessage="1" showErrorMessage="1" sqref="G23:G26 B8:B11 G13 M20:M23 G18:G20 B23:B25 B17:B21 R31 M8:M11 R15 R20:R22 B27:B28 M31:M32 X14 X16:X18 AC8:AC9 X8:X11 X22:X26 G8:G11 B14:B15 AC11:AC15 M14:M17 G15:G16 M26:M28 R25:R27 R11:R12 R8" xr:uid="{2858D452-1EEC-0B44-91BE-0F84C3D443C5}">
      <formula1>Nat_ELP</formula1>
    </dataValidation>
  </dataValidation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B4D2-8852-41E0-AC3E-4B872195FBA1}">
  <dimension ref="A1:L533"/>
  <sheetViews>
    <sheetView showGridLines="0" showZeros="0" topLeftCell="A7" zoomScale="90" zoomScaleNormal="90" zoomScalePageLayoutView="85" workbookViewId="0">
      <selection activeCell="D20" sqref="D20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9.40625" style="32" bestFit="1" customWidth="1"/>
    <col min="4" max="4" width="29.1328125" style="32" customWidth="1"/>
    <col min="5" max="5" width="5.40625" style="32" bestFit="1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customWidth="1"/>
  </cols>
  <sheetData>
    <row r="1" spans="1:12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 customHeight="1" x14ac:dyDescent="0.75">
      <c r="A2" s="22" t="s">
        <v>1</v>
      </c>
      <c r="B2" s="185" t="str">
        <f>'[2]Fiche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12" ht="20.25" customHeight="1" x14ac:dyDescent="0.75">
      <c r="A3" s="22" t="s">
        <v>3</v>
      </c>
      <c r="B3" s="186" t="str">
        <f>'[2]Fiche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12" ht="20.25" customHeight="1" x14ac:dyDescent="0.9">
      <c r="A4" s="22" t="s">
        <v>29</v>
      </c>
      <c r="B4" s="23" t="str">
        <f>'[2]Fiche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12" ht="20.25" customHeight="1" x14ac:dyDescent="0.75">
      <c r="B5"/>
      <c r="C5"/>
      <c r="D5"/>
      <c r="E5"/>
      <c r="F5"/>
      <c r="G5"/>
      <c r="H5"/>
      <c r="I5"/>
      <c r="J5"/>
      <c r="K5"/>
    </row>
    <row r="6" spans="1:12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12" ht="20.25" customHeight="1" x14ac:dyDescent="0.75">
      <c r="A7" s="22" t="s">
        <v>35</v>
      </c>
      <c r="B7" s="44" t="s">
        <v>36</v>
      </c>
      <c r="C7"/>
      <c r="D7"/>
      <c r="E7"/>
      <c r="F7"/>
      <c r="G7"/>
      <c r="H7"/>
      <c r="I7"/>
      <c r="J7"/>
      <c r="K7"/>
    </row>
    <row r="8" spans="1:12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12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6"/>
    </row>
    <row r="10" spans="1:12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12" ht="15" customHeight="1" x14ac:dyDescent="0.75">
      <c r="A11" s="30">
        <v>1</v>
      </c>
      <c r="B11" s="33"/>
      <c r="C11" s="51"/>
      <c r="D11" s="31"/>
      <c r="J11"/>
      <c r="K11"/>
    </row>
    <row r="12" spans="1:12" ht="15" customHeight="1" x14ac:dyDescent="0.75">
      <c r="D12" s="31"/>
      <c r="E12"/>
      <c r="F12"/>
      <c r="G12"/>
      <c r="H12"/>
      <c r="I12"/>
      <c r="J12"/>
      <c r="K12"/>
    </row>
    <row r="13" spans="1:12" x14ac:dyDescent="0.75">
      <c r="B13" s="33"/>
      <c r="C13" s="31"/>
      <c r="D13" s="31"/>
      <c r="E13" s="174"/>
      <c r="F13" s="174"/>
      <c r="G13" s="109"/>
      <c r="H13" s="31"/>
      <c r="I13" s="31"/>
    </row>
    <row r="14" spans="1:12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12" ht="39.75" customHeight="1" x14ac:dyDescent="0.75">
      <c r="C15" s="34"/>
      <c r="D15" s="34">
        <f>SUM(D18:D81)</f>
        <v>30</v>
      </c>
      <c r="E15" s="35"/>
      <c r="F15" s="35"/>
      <c r="G15" s="35"/>
      <c r="H15" s="35"/>
      <c r="I15" s="36"/>
      <c r="J15" s="37" t="s">
        <v>41</v>
      </c>
      <c r="K15" s="178" t="s">
        <v>42</v>
      </c>
      <c r="L15" s="179"/>
    </row>
    <row r="16" spans="1:12" s="32" customFormat="1" ht="44.25" customHeight="1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57</v>
      </c>
    </row>
    <row r="17" spans="1:12" ht="15" customHeight="1" x14ac:dyDescent="0.75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8"/>
    </row>
    <row r="18" spans="1:12" s="64" customFormat="1" ht="15" customHeight="1" x14ac:dyDescent="0.75">
      <c r="A18" s="58" t="s">
        <v>58</v>
      </c>
      <c r="B18" s="57" t="s">
        <v>59</v>
      </c>
      <c r="C18" s="57"/>
      <c r="D18" s="57">
        <v>9</v>
      </c>
      <c r="E18" s="57">
        <v>9</v>
      </c>
      <c r="F18" s="58" t="s">
        <v>60</v>
      </c>
      <c r="G18" s="58" t="s">
        <v>60</v>
      </c>
      <c r="H18" s="58" t="s">
        <v>61</v>
      </c>
      <c r="I18" s="58"/>
      <c r="J18" s="58">
        <v>2</v>
      </c>
      <c r="K18" s="58"/>
      <c r="L18" s="113">
        <v>26</v>
      </c>
    </row>
    <row r="19" spans="1:12" s="5" customFormat="1" ht="15" customHeight="1" x14ac:dyDescent="0.75">
      <c r="A19" s="58" t="s">
        <v>58</v>
      </c>
      <c r="B19" s="57" t="s">
        <v>87</v>
      </c>
      <c r="C19" s="57"/>
      <c r="D19" s="108">
        <v>6</v>
      </c>
      <c r="E19" s="108">
        <v>6</v>
      </c>
      <c r="F19" s="2" t="s">
        <v>60</v>
      </c>
      <c r="G19" s="2" t="s">
        <v>60</v>
      </c>
      <c r="H19" s="2" t="s">
        <v>61</v>
      </c>
      <c r="I19" s="2"/>
      <c r="J19" s="2">
        <v>2</v>
      </c>
      <c r="K19" s="2"/>
      <c r="L19" s="112">
        <v>50</v>
      </c>
    </row>
    <row r="20" spans="1:12" s="5" customFormat="1" ht="15" customHeight="1" x14ac:dyDescent="0.75">
      <c r="A20" s="58" t="s">
        <v>58</v>
      </c>
      <c r="B20" s="57" t="s">
        <v>97</v>
      </c>
      <c r="C20" s="57"/>
      <c r="D20" s="106">
        <v>9</v>
      </c>
      <c r="E20" s="106">
        <v>9</v>
      </c>
      <c r="F20" s="2" t="s">
        <v>60</v>
      </c>
      <c r="G20" s="2" t="s">
        <v>60</v>
      </c>
      <c r="H20" s="2" t="s">
        <v>61</v>
      </c>
      <c r="I20" s="2"/>
      <c r="J20" s="2">
        <v>2</v>
      </c>
      <c r="K20" s="2"/>
      <c r="L20" s="112">
        <v>54</v>
      </c>
    </row>
    <row r="21" spans="1:12" s="5" customFormat="1" x14ac:dyDescent="0.75">
      <c r="A21" s="58" t="s">
        <v>58</v>
      </c>
      <c r="B21" s="57" t="s">
        <v>85</v>
      </c>
      <c r="C21" s="57"/>
      <c r="D21" s="57">
        <v>3</v>
      </c>
      <c r="E21" s="57">
        <v>3</v>
      </c>
      <c r="F21" s="50" t="s">
        <v>60</v>
      </c>
      <c r="G21" s="50" t="s">
        <v>60</v>
      </c>
      <c r="H21" s="50" t="s">
        <v>61</v>
      </c>
      <c r="I21" s="50"/>
      <c r="J21" s="50">
        <v>2</v>
      </c>
      <c r="K21" s="50"/>
      <c r="L21" s="112">
        <v>33</v>
      </c>
    </row>
    <row r="22" spans="1:12" s="5" customFormat="1" x14ac:dyDescent="0.75">
      <c r="A22" s="58" t="s">
        <v>58</v>
      </c>
      <c r="B22" s="57" t="s">
        <v>102</v>
      </c>
      <c r="C22" s="57"/>
      <c r="D22" s="105">
        <v>3</v>
      </c>
      <c r="E22" s="105">
        <v>3</v>
      </c>
      <c r="F22" s="2" t="s">
        <v>60</v>
      </c>
      <c r="G22" s="2" t="s">
        <v>60</v>
      </c>
      <c r="H22" s="2" t="s">
        <v>61</v>
      </c>
      <c r="I22" s="2"/>
      <c r="J22" s="2">
        <v>2</v>
      </c>
      <c r="K22" s="2"/>
      <c r="L22" s="112">
        <v>25</v>
      </c>
    </row>
    <row r="23" spans="1:12" s="5" customFormat="1" x14ac:dyDescent="0.75">
      <c r="A23" s="57" t="s">
        <v>58</v>
      </c>
      <c r="B23" s="57" t="s">
        <v>65</v>
      </c>
      <c r="C23" s="57"/>
      <c r="D23" s="107" t="s">
        <v>66</v>
      </c>
      <c r="E23" s="50"/>
      <c r="F23" s="50"/>
      <c r="G23" s="50"/>
      <c r="H23" s="50"/>
      <c r="I23" s="50"/>
      <c r="J23" s="50"/>
      <c r="K23" s="50"/>
      <c r="L23" s="50"/>
    </row>
    <row r="24" spans="1:12" x14ac:dyDescent="0.7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8"/>
    </row>
    <row r="25" spans="1:12" x14ac:dyDescent="0.7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8"/>
    </row>
    <row r="26" spans="1:12" x14ac:dyDescent="0.7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8"/>
    </row>
    <row r="27" spans="1:12" x14ac:dyDescent="0.7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8"/>
    </row>
    <row r="28" spans="1:12" x14ac:dyDescent="0.7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8"/>
    </row>
    <row r="29" spans="1:12" x14ac:dyDescent="0.7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8"/>
    </row>
    <row r="30" spans="1:12" x14ac:dyDescent="0.7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8"/>
    </row>
    <row r="31" spans="1:12" x14ac:dyDescent="0.7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</row>
    <row r="32" spans="1:12" x14ac:dyDescent="0.7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8"/>
    </row>
    <row r="33" spans="1:12" x14ac:dyDescent="0.7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</row>
    <row r="34" spans="1:12" x14ac:dyDescent="0.7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8"/>
    </row>
    <row r="35" spans="1:12" x14ac:dyDescent="0.7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8"/>
    </row>
    <row r="36" spans="1:12" x14ac:dyDescent="0.7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</row>
    <row r="37" spans="1:12" x14ac:dyDescent="0.7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8"/>
    </row>
    <row r="38" spans="1:12" x14ac:dyDescent="0.7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</row>
    <row r="39" spans="1:12" x14ac:dyDescent="0.7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8"/>
    </row>
    <row r="40" spans="1:12" x14ac:dyDescent="0.7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8"/>
    </row>
    <row r="41" spans="1:12" x14ac:dyDescent="0.75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8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8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8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8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8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8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8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8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8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8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8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8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8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8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8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8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8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8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8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8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8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8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8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8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8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8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8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8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8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8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8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8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8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8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8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8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8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8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8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8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8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8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8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8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8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8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8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8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8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8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8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8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8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8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8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8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8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8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8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8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8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8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8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8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8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8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8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8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8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8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8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8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8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8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8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8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8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8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8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8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8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8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8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8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8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8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8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8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8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8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8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8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8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8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8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8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8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8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8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8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8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8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8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8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8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8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8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8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8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8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8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8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8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8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8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8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8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8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8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8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8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8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8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8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8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8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8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8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8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8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8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8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8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8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8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8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8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8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8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8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8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8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8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8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8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8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8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8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8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8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8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8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8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8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8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8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8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8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8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8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8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8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8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8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8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8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8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8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8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8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8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8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8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8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8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8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8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8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8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8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8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8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8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8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8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8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8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8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8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8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8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8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8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8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8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8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8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8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8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8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8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8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8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8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8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8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8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8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8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8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8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8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8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8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8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8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8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8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8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8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8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8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8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8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8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8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8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8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8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8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8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8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8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8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8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8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8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8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8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8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8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8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8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8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8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8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8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8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8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8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8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8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8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8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8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8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8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8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8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8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8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8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8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8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8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8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8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8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8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8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8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8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8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8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8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8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8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8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8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8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8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8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8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8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8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8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8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8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8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8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8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8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8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8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8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8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8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8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8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8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8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8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8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8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8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8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8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8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8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8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8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8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8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8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8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8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8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8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8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8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8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8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8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8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8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8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8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8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8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8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8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8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8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8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8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8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8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8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8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8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8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8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8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8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8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8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8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8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8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8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8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8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8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8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8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8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8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8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8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8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8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8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8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8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8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8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8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8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8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8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8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8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8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8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8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8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8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8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8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8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8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8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8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8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8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8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8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8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8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8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8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8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8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8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8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8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8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8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8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8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8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8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8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8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8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8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8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8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8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8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8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8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8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8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8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8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8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8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8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8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8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8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8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8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8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8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8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8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8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8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8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8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8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8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8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8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8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8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8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8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8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8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8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8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8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8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8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8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8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8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8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8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8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8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8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8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8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8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8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8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8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8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8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8"/>
    </row>
    <row r="513" spans="1:12" x14ac:dyDescent="0.75">
      <c r="A513" s="48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8"/>
    </row>
    <row r="514" spans="1:12" x14ac:dyDescent="0.75">
      <c r="A514" s="48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8"/>
    </row>
    <row r="515" spans="1:12" x14ac:dyDescent="0.75">
      <c r="A515" s="48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8"/>
    </row>
    <row r="516" spans="1:12" x14ac:dyDescent="0.75">
      <c r="A516" s="48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8"/>
    </row>
    <row r="517" spans="1:12" x14ac:dyDescent="0.75">
      <c r="A517" s="48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8"/>
    </row>
    <row r="518" spans="1:12" x14ac:dyDescent="0.75">
      <c r="A518" s="48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8"/>
    </row>
    <row r="519" spans="1:12" x14ac:dyDescent="0.75">
      <c r="A519" s="48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8"/>
    </row>
    <row r="520" spans="1:12" x14ac:dyDescent="0.75">
      <c r="A520" s="48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8"/>
    </row>
    <row r="521" spans="1:12" x14ac:dyDescent="0.75">
      <c r="A521" s="48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8"/>
    </row>
    <row r="522" spans="1:12" x14ac:dyDescent="0.75">
      <c r="A522" s="48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8"/>
    </row>
    <row r="523" spans="1:12" x14ac:dyDescent="0.75">
      <c r="A523" s="48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8"/>
    </row>
    <row r="524" spans="1:12" x14ac:dyDescent="0.75">
      <c r="A524" s="48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8"/>
    </row>
    <row r="525" spans="1:12" x14ac:dyDescent="0.75">
      <c r="A525" s="48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8"/>
    </row>
    <row r="526" spans="1:12" x14ac:dyDescent="0.75">
      <c r="A526" s="48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8"/>
    </row>
    <row r="527" spans="1:12" x14ac:dyDescent="0.75">
      <c r="A527" s="48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8"/>
    </row>
    <row r="528" spans="1:12" x14ac:dyDescent="0.75">
      <c r="A528" s="48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8"/>
    </row>
    <row r="529" spans="1:12" x14ac:dyDescent="0.75">
      <c r="A529" s="48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8"/>
    </row>
    <row r="530" spans="1:12" x14ac:dyDescent="0.75">
      <c r="A530" s="48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8"/>
    </row>
    <row r="531" spans="1:12" x14ac:dyDescent="0.75">
      <c r="A531" s="48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8"/>
    </row>
    <row r="532" spans="1:12" x14ac:dyDescent="0.75">
      <c r="A532" s="48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8"/>
    </row>
    <row r="533" spans="1:12" x14ac:dyDescent="0.75">
      <c r="A533" s="48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8"/>
    </row>
  </sheetData>
  <sheetProtection formatCells="0" formatColumns="0" formatRows="0" insertRows="0" selectLockedCells="1"/>
  <mergeCells count="16"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  <mergeCell ref="A1:L1"/>
    <mergeCell ref="B2:E2"/>
    <mergeCell ref="B3:J3"/>
    <mergeCell ref="D4:E4"/>
    <mergeCell ref="F4:G4"/>
    <mergeCell ref="H4:L4"/>
  </mergeCells>
  <conditionalFormatting sqref="J15:K15 E9 G9 A16:L16">
    <cfRule type="expression" dxfId="39" priority="3">
      <formula>$A$11=2</formula>
    </cfRule>
    <cfRule type="expression" dxfId="38" priority="4">
      <formula>$A$11=3</formula>
    </cfRule>
    <cfRule type="expression" dxfId="37" priority="5">
      <formula>$A$11=1</formula>
    </cfRule>
  </conditionalFormatting>
  <conditionalFormatting sqref="K18:L20 I18:I20">
    <cfRule type="expression" dxfId="36" priority="2">
      <formula>$H18="CCI (CC Intégral)"</formula>
    </cfRule>
  </conditionalFormatting>
  <conditionalFormatting sqref="I18:J20">
    <cfRule type="expression" dxfId="35" priority="1">
      <formula>$H18="CT (Contrôle terminal)"</formula>
    </cfRule>
  </conditionalFormatting>
  <conditionalFormatting sqref="K15:L16">
    <cfRule type="expression" dxfId="34" priority="6">
      <formula>#REF!="CCI (CC Intégral)"</formula>
    </cfRule>
  </conditionalFormatting>
  <conditionalFormatting sqref="I19:I20">
    <cfRule type="expression" dxfId="33" priority="7">
      <formula>#REF!="CCI (CC Intégral)"</formula>
    </cfRule>
  </conditionalFormatting>
  <conditionalFormatting sqref="I19:I20">
    <cfRule type="expression" dxfId="32" priority="8">
      <formula>#REF!="CT (Contrôle terminal)"</formula>
    </cfRule>
  </conditionalFormatting>
  <dataValidations count="4">
    <dataValidation type="list" allowBlank="1" showInputMessage="1" showErrorMessage="1" sqref="A18:A22" xr:uid="{D8752B37-B800-471E-9477-B03423B3626D}">
      <formula1>Nat_ELP</formula1>
    </dataValidation>
    <dataValidation type="list" allowBlank="1" showInputMessage="1" showErrorMessage="1" sqref="F23:G23 F18:G20" xr:uid="{295D4EDA-46B4-402E-B1FE-1041C88FCE92}">
      <formula1>"Oui,Non"</formula1>
    </dataValidation>
    <dataValidation type="list" allowBlank="1" showInputMessage="1" showErrorMessage="1" sqref="H18:H19" xr:uid="{2C5878FE-92C2-48D0-90E0-A783AD8E1E01}">
      <formula1>Type_contrôle</formula1>
    </dataValidation>
    <dataValidation type="list" allowBlank="1" showInputMessage="1" showErrorMessage="1" sqref="K18:K19" xr:uid="{2D78B679-6357-4B71-9E73-0C712484391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6951-87D7-4F21-94EF-F5AEBAA28DD5}">
  <dimension ref="A1:L516"/>
  <sheetViews>
    <sheetView showGridLines="0" showZeros="0" topLeftCell="A12" zoomScaleNormal="100" zoomScalePageLayoutView="85" workbookViewId="0">
      <selection activeCell="E24" sqref="E24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20.1328125" style="32" customWidth="1"/>
    <col min="4" max="4" width="6.86328125" style="32" customWidth="1"/>
    <col min="5" max="5" width="12" style="32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customWidth="1"/>
  </cols>
  <sheetData>
    <row r="1" spans="1:12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 customHeight="1" x14ac:dyDescent="0.75">
      <c r="A2" s="22" t="s">
        <v>1</v>
      </c>
      <c r="B2" s="185" t="str">
        <f>'[2]Fiche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12" ht="20.25" customHeight="1" x14ac:dyDescent="0.75">
      <c r="A3" s="22" t="s">
        <v>3</v>
      </c>
      <c r="B3" s="186" t="str">
        <f>'[2]Fiche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12" ht="20.25" customHeight="1" x14ac:dyDescent="0.9">
      <c r="A4" s="22" t="s">
        <v>29</v>
      </c>
      <c r="B4" s="23" t="str">
        <f>'[2]Fiche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12" ht="20.25" customHeight="1" x14ac:dyDescent="0.75">
      <c r="B5"/>
      <c r="C5"/>
      <c r="D5"/>
      <c r="E5"/>
      <c r="F5"/>
      <c r="G5"/>
      <c r="H5"/>
      <c r="I5"/>
      <c r="J5"/>
      <c r="K5"/>
    </row>
    <row r="6" spans="1:12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12" ht="20.25" customHeight="1" x14ac:dyDescent="0.75">
      <c r="A7" s="22" t="s">
        <v>35</v>
      </c>
      <c r="B7" s="44"/>
      <c r="C7"/>
      <c r="D7"/>
      <c r="E7"/>
      <c r="F7"/>
      <c r="G7"/>
      <c r="H7"/>
      <c r="I7"/>
      <c r="J7"/>
      <c r="K7"/>
    </row>
    <row r="8" spans="1:12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12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6"/>
    </row>
    <row r="10" spans="1:12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12" ht="15" customHeight="1" x14ac:dyDescent="0.75">
      <c r="A11" s="30">
        <v>1</v>
      </c>
      <c r="B11" s="33"/>
      <c r="C11" s="51"/>
      <c r="D11" s="31"/>
      <c r="J11"/>
      <c r="K11"/>
    </row>
    <row r="12" spans="1:12" ht="15" customHeight="1" x14ac:dyDescent="0.75">
      <c r="D12" s="31"/>
      <c r="E12"/>
      <c r="F12"/>
      <c r="G12"/>
      <c r="H12"/>
      <c r="I12"/>
      <c r="J12"/>
      <c r="K12"/>
    </row>
    <row r="13" spans="1:12" x14ac:dyDescent="0.75">
      <c r="B13" s="33"/>
      <c r="C13" s="31"/>
      <c r="D13" s="31"/>
      <c r="E13" s="174"/>
      <c r="F13" s="174"/>
      <c r="G13" s="109"/>
      <c r="H13" s="31"/>
      <c r="I13" s="31"/>
    </row>
    <row r="14" spans="1:12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12" ht="39.75" customHeight="1" x14ac:dyDescent="0.75">
      <c r="C15" s="34"/>
      <c r="D15" s="34">
        <f>SUM(D17:D23)</f>
        <v>30</v>
      </c>
      <c r="E15" s="35"/>
      <c r="F15" s="35"/>
      <c r="G15" s="35"/>
      <c r="H15" s="35"/>
      <c r="I15" s="36"/>
      <c r="J15" s="37" t="s">
        <v>41</v>
      </c>
      <c r="K15" s="178" t="s">
        <v>42</v>
      </c>
      <c r="L15" s="179"/>
    </row>
    <row r="16" spans="1:12" s="32" customFormat="1" ht="48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57</v>
      </c>
    </row>
    <row r="17" spans="1:12" x14ac:dyDescent="0.75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8"/>
    </row>
    <row r="18" spans="1:12" x14ac:dyDescent="0.75">
      <c r="A18" s="56" t="s">
        <v>58</v>
      </c>
      <c r="B18" s="61" t="s">
        <v>59</v>
      </c>
      <c r="C18" s="61"/>
      <c r="D18" s="61">
        <v>3</v>
      </c>
      <c r="E18" s="61">
        <v>3</v>
      </c>
      <c r="F18" s="56" t="s">
        <v>60</v>
      </c>
      <c r="G18" s="56" t="s">
        <v>60</v>
      </c>
      <c r="H18" s="56" t="s">
        <v>61</v>
      </c>
      <c r="I18" s="56"/>
      <c r="J18" s="56">
        <v>2</v>
      </c>
      <c r="K18" s="56"/>
      <c r="L18" s="111">
        <v>20</v>
      </c>
    </row>
    <row r="19" spans="1:12" ht="15" customHeight="1" x14ac:dyDescent="0.75">
      <c r="A19" s="56" t="s">
        <v>58</v>
      </c>
      <c r="B19" s="61" t="s">
        <v>67</v>
      </c>
      <c r="C19" s="61"/>
      <c r="D19" s="61">
        <v>12</v>
      </c>
      <c r="E19" s="61">
        <v>12</v>
      </c>
      <c r="F19" s="61" t="s">
        <v>60</v>
      </c>
      <c r="G19" s="61" t="s">
        <v>60</v>
      </c>
      <c r="H19" s="61" t="s">
        <v>61</v>
      </c>
      <c r="I19" s="61"/>
      <c r="J19" s="61">
        <v>2</v>
      </c>
      <c r="K19" s="61"/>
      <c r="L19" s="111" t="s">
        <v>68</v>
      </c>
    </row>
    <row r="20" spans="1:12" s="96" customFormat="1" ht="15" customHeight="1" x14ac:dyDescent="0.75">
      <c r="A20" s="56" t="s">
        <v>58</v>
      </c>
      <c r="B20" s="61" t="s">
        <v>85</v>
      </c>
      <c r="C20" s="61"/>
      <c r="D20" s="61">
        <v>3</v>
      </c>
      <c r="E20" s="61">
        <v>3</v>
      </c>
      <c r="F20" s="61" t="s">
        <v>60</v>
      </c>
      <c r="G20" s="61" t="s">
        <v>60</v>
      </c>
      <c r="H20" s="61" t="s">
        <v>61</v>
      </c>
      <c r="I20" s="61"/>
      <c r="J20" s="61">
        <v>2</v>
      </c>
      <c r="K20" s="61"/>
      <c r="L20" s="111">
        <v>30</v>
      </c>
    </row>
    <row r="21" spans="1:12" ht="15" customHeight="1" x14ac:dyDescent="0.75">
      <c r="A21" s="56" t="s">
        <v>58</v>
      </c>
      <c r="B21" s="61" t="s">
        <v>121</v>
      </c>
      <c r="C21" s="61"/>
      <c r="D21" s="104">
        <v>6</v>
      </c>
      <c r="E21" s="104">
        <v>6</v>
      </c>
      <c r="F21" s="61" t="s">
        <v>60</v>
      </c>
      <c r="G21" s="61" t="s">
        <v>60</v>
      </c>
      <c r="H21" s="61" t="s">
        <v>61</v>
      </c>
      <c r="I21" s="61"/>
      <c r="J21" s="61">
        <v>2</v>
      </c>
      <c r="K21" s="61"/>
      <c r="L21" s="111">
        <v>40</v>
      </c>
    </row>
    <row r="22" spans="1:12" ht="15" customHeight="1" x14ac:dyDescent="0.75">
      <c r="A22" s="56" t="s">
        <v>58</v>
      </c>
      <c r="B22" s="61" t="s">
        <v>102</v>
      </c>
      <c r="C22" s="61"/>
      <c r="D22" s="104">
        <v>3</v>
      </c>
      <c r="E22" s="104">
        <v>3</v>
      </c>
      <c r="F22" s="1" t="s">
        <v>60</v>
      </c>
      <c r="G22" s="1" t="s">
        <v>60</v>
      </c>
      <c r="H22" s="1" t="s">
        <v>61</v>
      </c>
      <c r="I22" s="1"/>
      <c r="J22" s="1">
        <v>2</v>
      </c>
      <c r="K22" s="1"/>
      <c r="L22" s="110">
        <v>30</v>
      </c>
    </row>
    <row r="23" spans="1:12" x14ac:dyDescent="0.75">
      <c r="A23" s="56" t="s">
        <v>58</v>
      </c>
      <c r="B23" s="61" t="s">
        <v>113</v>
      </c>
      <c r="C23" s="61"/>
      <c r="D23" s="104">
        <v>3</v>
      </c>
      <c r="E23" s="104">
        <v>3</v>
      </c>
      <c r="F23" s="56" t="s">
        <v>60</v>
      </c>
      <c r="G23" s="56" t="s">
        <v>60</v>
      </c>
      <c r="H23" s="56" t="s">
        <v>61</v>
      </c>
      <c r="I23" s="56"/>
      <c r="J23" s="56">
        <v>2</v>
      </c>
      <c r="K23" s="56"/>
      <c r="L23" s="111">
        <v>32</v>
      </c>
    </row>
    <row r="24" spans="1:12" x14ac:dyDescent="0.75">
      <c r="A24" s="56" t="s">
        <v>58</v>
      </c>
      <c r="B24" s="61" t="s">
        <v>65</v>
      </c>
      <c r="C24" s="61"/>
      <c r="D24" s="107" t="s">
        <v>66</v>
      </c>
      <c r="E24" s="3"/>
      <c r="F24" s="3"/>
      <c r="G24" s="3"/>
      <c r="H24" s="3"/>
      <c r="I24" s="3"/>
      <c r="J24" s="3"/>
      <c r="K24" s="3"/>
      <c r="L24" s="3"/>
    </row>
    <row r="25" spans="1:12" x14ac:dyDescent="0.7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8"/>
    </row>
    <row r="26" spans="1:12" x14ac:dyDescent="0.7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8"/>
    </row>
    <row r="27" spans="1:12" x14ac:dyDescent="0.7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8"/>
    </row>
    <row r="28" spans="1:12" x14ac:dyDescent="0.7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8"/>
    </row>
    <row r="29" spans="1:12" x14ac:dyDescent="0.7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8"/>
    </row>
    <row r="30" spans="1:12" x14ac:dyDescent="0.7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8"/>
    </row>
    <row r="31" spans="1:12" x14ac:dyDescent="0.7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</row>
    <row r="32" spans="1:12" x14ac:dyDescent="0.7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8"/>
    </row>
    <row r="33" spans="1:12" x14ac:dyDescent="0.7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</row>
    <row r="34" spans="1:12" x14ac:dyDescent="0.7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8"/>
    </row>
    <row r="35" spans="1:12" x14ac:dyDescent="0.7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8"/>
    </row>
    <row r="36" spans="1:12" x14ac:dyDescent="0.7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</row>
    <row r="37" spans="1:12" x14ac:dyDescent="0.7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8"/>
    </row>
    <row r="38" spans="1:12" x14ac:dyDescent="0.7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</row>
    <row r="39" spans="1:12" x14ac:dyDescent="0.7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8"/>
    </row>
    <row r="40" spans="1:12" x14ac:dyDescent="0.7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8"/>
    </row>
    <row r="41" spans="1:12" x14ac:dyDescent="0.75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8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8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8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8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8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8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8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8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8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8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8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8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8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8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8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8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8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8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8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8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8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8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8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8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8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8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8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8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8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8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8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8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8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8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8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8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8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8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8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8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8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8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8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8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8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8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8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8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8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8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8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8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8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8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8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8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8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8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8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8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8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8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8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8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8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8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8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8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8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8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8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8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8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8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8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8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8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8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8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8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8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8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8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8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8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8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8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8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8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8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8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8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8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8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8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8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8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8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8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8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8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8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8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8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8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8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8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8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8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8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8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8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8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8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8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8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8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8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8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8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8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8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8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8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8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8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8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8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8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8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8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8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8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8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8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8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8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8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8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8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8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8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8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8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8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8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8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8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8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8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8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8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8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8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8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8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8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8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8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8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8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8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8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8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8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8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8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8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8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8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8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8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8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8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8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8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8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8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8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8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8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8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8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8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8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8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8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8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8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8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8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8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8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8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8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8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8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8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8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8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8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8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8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8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8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8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8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8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8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8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8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8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8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8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8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8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8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8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8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8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8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8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8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8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8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8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8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8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8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8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8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8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8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8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8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8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8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8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8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8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8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8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8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8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8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8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8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8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8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8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8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8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8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8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8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8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8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8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8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8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8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8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8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8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8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8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8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8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8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8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8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8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8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8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8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8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8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8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8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8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8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8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8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8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8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8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8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8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8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8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8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8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8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8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8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8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8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8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8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8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8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8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8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8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8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8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8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8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8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8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8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8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8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8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8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8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8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8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8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8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8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8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8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8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8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8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8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8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8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8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8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8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8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8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8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8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8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8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8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8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8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8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8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8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8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8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8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8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8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8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8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8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8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8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8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8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8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8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8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8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8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8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8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8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8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8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8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8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8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8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8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8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8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8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8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8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8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8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8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8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8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8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8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8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8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8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8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8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8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8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8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8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8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8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8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8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8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8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8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8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8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8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8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8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8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8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8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8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8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8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8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8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8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8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8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8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8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8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8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8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8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8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8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8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8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8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8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8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8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8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8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8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8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8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8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8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8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8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8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8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8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8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8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8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8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8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8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8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8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8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8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8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8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8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8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8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8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8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8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8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8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8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8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8"/>
    </row>
    <row r="513" spans="1:12" x14ac:dyDescent="0.75">
      <c r="A513" s="48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8"/>
    </row>
    <row r="514" spans="1:12" x14ac:dyDescent="0.75">
      <c r="A514" s="48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8"/>
    </row>
    <row r="515" spans="1:12" x14ac:dyDescent="0.75">
      <c r="A515" s="48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8"/>
    </row>
    <row r="516" spans="1:12" x14ac:dyDescent="0.75">
      <c r="A516" s="48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8"/>
    </row>
  </sheetData>
  <sheetProtection formatCells="0" formatColumns="0" formatRows="0" insertRows="0" selectLockedCells="1"/>
  <mergeCells count="16"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  <mergeCell ref="A1:L1"/>
    <mergeCell ref="B2:E2"/>
    <mergeCell ref="B3:J3"/>
    <mergeCell ref="D4:E4"/>
    <mergeCell ref="F4:G4"/>
    <mergeCell ref="H4:L4"/>
  </mergeCells>
  <conditionalFormatting sqref="J15 A16:L16 E9 G9">
    <cfRule type="expression" dxfId="31" priority="7">
      <formula>$A$11=2</formula>
    </cfRule>
    <cfRule type="expression" dxfId="30" priority="8">
      <formula>$A$11=3</formula>
    </cfRule>
    <cfRule type="expression" dxfId="29" priority="9">
      <formula>$A$11=1</formula>
    </cfRule>
  </conditionalFormatting>
  <conditionalFormatting sqref="K15">
    <cfRule type="expression" dxfId="28" priority="3">
      <formula>$A$11=2</formula>
    </cfRule>
    <cfRule type="expression" dxfId="27" priority="4">
      <formula>$A$11=3</formula>
    </cfRule>
    <cfRule type="expression" dxfId="26" priority="5">
      <formula>$A$11=1</formula>
    </cfRule>
  </conditionalFormatting>
  <conditionalFormatting sqref="K15:L15">
    <cfRule type="expression" dxfId="25" priority="6">
      <formula>#REF!="CCI (CC Intégral)"</formula>
    </cfRule>
  </conditionalFormatting>
  <conditionalFormatting sqref="K16:L16">
    <cfRule type="expression" dxfId="24" priority="10">
      <formula>#REF!="CCI (CC Intégral)"</formula>
    </cfRule>
  </conditionalFormatting>
  <conditionalFormatting sqref="K18:L18 I18">
    <cfRule type="expression" dxfId="23" priority="2">
      <formula>$H18="CCI (CC Intégral)"</formula>
    </cfRule>
  </conditionalFormatting>
  <conditionalFormatting sqref="I18:J18">
    <cfRule type="expression" dxfId="22" priority="1">
      <formula>$H18="CT (Contrôle terminal)"</formula>
    </cfRule>
  </conditionalFormatting>
  <dataValidations count="4">
    <dataValidation type="list" allowBlank="1" showInputMessage="1" showErrorMessage="1" sqref="H18:H22" xr:uid="{23AF1B37-5506-407D-88A9-43E1759D2895}">
      <formula1>Type_contrôle</formula1>
    </dataValidation>
    <dataValidation type="list" allowBlank="1" showInputMessage="1" showErrorMessage="1" sqref="K18:K19" xr:uid="{0E515879-C88E-46D3-9F72-226574C3893C}">
      <formula1>Nature_contrôle</formula1>
    </dataValidation>
    <dataValidation type="list" allowBlank="1" showInputMessage="1" showErrorMessage="1" sqref="F24:G24 F18:G22" xr:uid="{DBF7C919-F287-4437-880F-599C5D7E499F}">
      <formula1>"Oui,Non"</formula1>
    </dataValidation>
    <dataValidation type="list" allowBlank="1" showInputMessage="1" showErrorMessage="1" sqref="A18:A24" xr:uid="{52CBDD3F-87E7-4E3F-A492-DD5BE80C8218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642CE-DFCA-4AA1-8567-75D65C6410B9}">
  <dimension ref="A1:L603"/>
  <sheetViews>
    <sheetView showGridLines="0" showZeros="0" topLeftCell="B2" zoomScale="85" zoomScaleNormal="85" zoomScalePageLayoutView="85" workbookViewId="0">
      <selection activeCell="C36" sqref="C36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20.1328125" style="32" customWidth="1"/>
    <col min="4" max="4" width="6.86328125" style="32" customWidth="1"/>
    <col min="5" max="5" width="12" style="32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customWidth="1"/>
  </cols>
  <sheetData>
    <row r="1" spans="1:12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 customHeight="1" x14ac:dyDescent="0.75">
      <c r="A2" s="22" t="s">
        <v>1</v>
      </c>
      <c r="B2" s="185" t="str">
        <f>'[2]Fiche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12" ht="20.25" customHeight="1" x14ac:dyDescent="0.75">
      <c r="A3" s="22" t="s">
        <v>3</v>
      </c>
      <c r="B3" s="186" t="str">
        <f>'[2]Fiche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12" ht="20.25" customHeight="1" x14ac:dyDescent="0.9">
      <c r="A4" s="22" t="s">
        <v>29</v>
      </c>
      <c r="B4" s="23" t="str">
        <f>'[2]Fiche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12" ht="20.25" customHeight="1" x14ac:dyDescent="0.75">
      <c r="B5"/>
      <c r="C5"/>
      <c r="D5"/>
      <c r="E5"/>
      <c r="F5"/>
      <c r="G5"/>
      <c r="H5"/>
      <c r="I5"/>
      <c r="J5"/>
      <c r="K5"/>
    </row>
    <row r="6" spans="1:12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12" ht="20.25" customHeight="1" x14ac:dyDescent="0.75">
      <c r="A7" s="22" t="s">
        <v>35</v>
      </c>
      <c r="B7" s="44"/>
      <c r="C7"/>
      <c r="D7"/>
      <c r="E7"/>
      <c r="F7"/>
      <c r="G7"/>
      <c r="H7"/>
      <c r="I7"/>
      <c r="J7"/>
      <c r="K7"/>
    </row>
    <row r="8" spans="1:12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12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6"/>
    </row>
    <row r="10" spans="1:12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12" ht="15" customHeight="1" x14ac:dyDescent="0.75">
      <c r="A11" s="30">
        <v>1</v>
      </c>
      <c r="B11" s="33"/>
      <c r="C11" s="51"/>
      <c r="D11" s="31"/>
      <c r="J11"/>
      <c r="K11"/>
    </row>
    <row r="12" spans="1:12" ht="15" customHeight="1" x14ac:dyDescent="0.75">
      <c r="D12" s="31"/>
      <c r="E12"/>
      <c r="F12"/>
      <c r="G12"/>
      <c r="H12"/>
      <c r="I12"/>
      <c r="J12"/>
      <c r="K12"/>
    </row>
    <row r="13" spans="1:12" x14ac:dyDescent="0.75">
      <c r="B13" s="33"/>
      <c r="C13" s="31"/>
      <c r="D13" s="31"/>
      <c r="E13" s="174"/>
      <c r="F13" s="174"/>
      <c r="G13" s="109"/>
      <c r="H13" s="31"/>
      <c r="I13" s="31"/>
    </row>
    <row r="14" spans="1:12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12" ht="39.75" customHeight="1" x14ac:dyDescent="0.75">
      <c r="C15" s="34"/>
      <c r="D15" s="34">
        <f>SUM(D17:D21)</f>
        <v>30</v>
      </c>
      <c r="E15" s="35"/>
      <c r="F15" s="35"/>
      <c r="G15" s="35"/>
      <c r="H15" s="35"/>
      <c r="I15" s="36"/>
      <c r="J15" s="37" t="s">
        <v>41</v>
      </c>
      <c r="K15" s="178" t="s">
        <v>42</v>
      </c>
      <c r="L15" s="179"/>
    </row>
    <row r="16" spans="1:12" s="32" customFormat="1" ht="58.5" customHeight="1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57</v>
      </c>
    </row>
    <row r="17" spans="1:12" s="96" customFormat="1" ht="15" customHeight="1" x14ac:dyDescent="0.75">
      <c r="A17" s="56" t="s">
        <v>58</v>
      </c>
      <c r="B17" s="61" t="s">
        <v>59</v>
      </c>
      <c r="C17" s="61"/>
      <c r="D17" s="116">
        <v>9</v>
      </c>
      <c r="E17" s="116">
        <v>8</v>
      </c>
      <c r="F17" s="56" t="s">
        <v>60</v>
      </c>
      <c r="G17" s="56" t="s">
        <v>60</v>
      </c>
      <c r="H17" s="56" t="s">
        <v>61</v>
      </c>
      <c r="I17" s="56"/>
      <c r="J17" s="56">
        <v>2</v>
      </c>
      <c r="K17" s="56"/>
      <c r="L17" s="111">
        <v>30</v>
      </c>
    </row>
    <row r="18" spans="1:12" ht="15" customHeight="1" x14ac:dyDescent="0.75">
      <c r="A18" s="56" t="s">
        <v>58</v>
      </c>
      <c r="B18" s="61" t="s">
        <v>87</v>
      </c>
      <c r="C18" s="61"/>
      <c r="D18" s="56">
        <v>6</v>
      </c>
      <c r="E18" s="56">
        <v>6</v>
      </c>
      <c r="F18" s="1" t="s">
        <v>60</v>
      </c>
      <c r="G18" s="1" t="s">
        <v>60</v>
      </c>
      <c r="H18" s="1" t="s">
        <v>61</v>
      </c>
      <c r="I18" s="1"/>
      <c r="J18" s="1">
        <v>2</v>
      </c>
      <c r="K18" s="1"/>
      <c r="L18" s="110">
        <v>50</v>
      </c>
    </row>
    <row r="19" spans="1:12" ht="15" customHeight="1" x14ac:dyDescent="0.75">
      <c r="A19" s="56" t="s">
        <v>58</v>
      </c>
      <c r="B19" s="61" t="s">
        <v>97</v>
      </c>
      <c r="C19" s="61"/>
      <c r="D19" s="116">
        <v>9</v>
      </c>
      <c r="E19" s="116">
        <v>8</v>
      </c>
      <c r="F19" s="1" t="s">
        <v>60</v>
      </c>
      <c r="G19" s="1" t="s">
        <v>60</v>
      </c>
      <c r="H19" s="1" t="s">
        <v>61</v>
      </c>
      <c r="I19" s="1"/>
      <c r="J19" s="1">
        <v>2</v>
      </c>
      <c r="K19" s="1"/>
      <c r="L19" s="110">
        <v>40</v>
      </c>
    </row>
    <row r="20" spans="1:12" ht="15" customHeight="1" x14ac:dyDescent="0.75">
      <c r="A20" s="56" t="s">
        <v>58</v>
      </c>
      <c r="B20" s="61" t="s">
        <v>85</v>
      </c>
      <c r="C20" s="61"/>
      <c r="D20" s="61">
        <v>3</v>
      </c>
      <c r="E20" s="61">
        <v>3</v>
      </c>
      <c r="F20" s="1" t="s">
        <v>60</v>
      </c>
      <c r="G20" s="1" t="s">
        <v>60</v>
      </c>
      <c r="H20" s="1" t="s">
        <v>61</v>
      </c>
      <c r="I20" s="1"/>
      <c r="J20" s="1">
        <v>2</v>
      </c>
      <c r="K20" s="1"/>
      <c r="L20" s="110">
        <v>20</v>
      </c>
    </row>
    <row r="21" spans="1:12" x14ac:dyDescent="0.75">
      <c r="A21" s="56" t="s">
        <v>58</v>
      </c>
      <c r="B21" s="61" t="s">
        <v>102</v>
      </c>
      <c r="C21" s="61"/>
      <c r="D21" s="56">
        <v>3</v>
      </c>
      <c r="E21" s="56">
        <v>3</v>
      </c>
      <c r="F21" s="1" t="s">
        <v>60</v>
      </c>
      <c r="G21" s="1" t="s">
        <v>60</v>
      </c>
      <c r="H21" s="1" t="s">
        <v>61</v>
      </c>
      <c r="I21" s="1"/>
      <c r="J21" s="1">
        <v>2</v>
      </c>
      <c r="K21" s="1"/>
      <c r="L21" s="110">
        <v>20</v>
      </c>
    </row>
    <row r="22" spans="1:12" x14ac:dyDescent="0.75">
      <c r="A22" s="61" t="s">
        <v>58</v>
      </c>
      <c r="B22" s="61" t="s">
        <v>65</v>
      </c>
      <c r="C22" s="61"/>
      <c r="D22" s="107" t="s">
        <v>66</v>
      </c>
      <c r="E22" s="3"/>
      <c r="F22" s="3"/>
      <c r="G22" s="3"/>
      <c r="H22" s="3"/>
      <c r="I22" s="3"/>
      <c r="J22" s="3"/>
      <c r="K22" s="3"/>
      <c r="L22" s="3"/>
    </row>
    <row r="23" spans="1:12" x14ac:dyDescent="0.7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8"/>
    </row>
    <row r="24" spans="1:12" x14ac:dyDescent="0.7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8"/>
    </row>
    <row r="25" spans="1:12" x14ac:dyDescent="0.7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8"/>
    </row>
    <row r="26" spans="1:12" x14ac:dyDescent="0.7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8"/>
    </row>
    <row r="27" spans="1:12" x14ac:dyDescent="0.7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8"/>
    </row>
    <row r="28" spans="1:12" x14ac:dyDescent="0.7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8"/>
    </row>
    <row r="29" spans="1:12" x14ac:dyDescent="0.7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8"/>
    </row>
    <row r="30" spans="1:12" x14ac:dyDescent="0.7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8"/>
    </row>
    <row r="31" spans="1:12" x14ac:dyDescent="0.7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</row>
    <row r="32" spans="1:12" x14ac:dyDescent="0.7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8"/>
    </row>
    <row r="33" spans="1:12" x14ac:dyDescent="0.7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</row>
    <row r="34" spans="1:12" x14ac:dyDescent="0.7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8"/>
    </row>
    <row r="35" spans="1:12" x14ac:dyDescent="0.7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8"/>
    </row>
    <row r="36" spans="1:12" x14ac:dyDescent="0.7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</row>
    <row r="37" spans="1:12" x14ac:dyDescent="0.7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8"/>
    </row>
    <row r="38" spans="1:12" x14ac:dyDescent="0.7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</row>
    <row r="39" spans="1:12" x14ac:dyDescent="0.7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8"/>
    </row>
    <row r="40" spans="1:12" x14ac:dyDescent="0.7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8"/>
    </row>
    <row r="41" spans="1:12" x14ac:dyDescent="0.75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8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8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8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8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8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8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8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8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8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8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8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8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8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8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8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8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8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8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8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8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8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8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8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8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8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8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8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8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8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8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8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8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8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8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8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8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8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8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8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8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8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8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8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8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8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8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8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8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8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8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8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8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8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8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8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8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8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8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8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8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8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8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8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8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8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8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8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8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8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8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8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8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8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8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8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8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8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8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8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8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8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8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8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8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8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8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8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8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8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8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8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8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8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8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8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8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8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8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8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8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8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8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8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8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8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8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8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8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8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8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8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8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8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8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8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8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8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8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8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8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8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8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8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8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8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8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8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8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8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8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8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8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8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8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8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8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8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8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8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8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8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8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8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8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8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8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8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8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8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8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8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8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8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8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8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8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8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8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8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8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8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8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8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8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8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8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8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8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8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8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8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8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8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8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8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8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8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8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8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8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8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8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8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8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8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8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8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8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8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8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8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8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8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8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8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8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8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8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8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8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8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8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8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8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8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8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8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8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8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8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8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8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8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8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8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8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8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8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8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8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8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8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8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8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8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8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8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8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8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8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8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8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8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8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8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8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8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8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8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8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8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8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8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8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8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8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8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8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8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8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8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8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8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8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8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8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8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8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8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8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8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8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8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8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8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8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8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8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8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8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8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8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8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8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8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8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8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8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8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8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8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8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8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8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8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8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8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8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8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8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8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8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8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8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8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8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8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8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8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8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8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8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8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8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8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8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8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8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8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8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8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8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8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8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8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8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8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8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8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8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8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8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8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8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8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8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8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8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8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8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8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8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8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8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8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8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8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8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8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8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8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8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8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8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8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8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8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8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8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8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8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8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8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8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8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8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8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8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8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8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8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8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8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8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8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8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8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8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8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8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8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8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8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8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8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8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8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8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8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8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8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8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8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8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8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8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8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8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8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8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8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8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8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8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8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8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8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8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8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8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8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8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8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8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8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8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8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8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8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8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8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8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8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8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8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8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8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8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8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8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8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8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8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8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8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8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8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8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8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8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8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8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8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8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8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8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8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8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8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8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8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8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8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8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8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8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8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8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8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8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8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8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8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8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8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8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8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8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8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8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8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8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8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8"/>
    </row>
    <row r="513" spans="1:12" x14ac:dyDescent="0.75">
      <c r="A513" s="48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8"/>
    </row>
    <row r="514" spans="1:12" x14ac:dyDescent="0.75">
      <c r="A514" s="48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8"/>
    </row>
    <row r="515" spans="1:12" x14ac:dyDescent="0.75">
      <c r="A515" s="48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8"/>
    </row>
    <row r="516" spans="1:12" x14ac:dyDescent="0.75">
      <c r="A516" s="48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8"/>
    </row>
    <row r="517" spans="1:12" x14ac:dyDescent="0.75">
      <c r="A517" s="48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8"/>
    </row>
    <row r="518" spans="1:12" x14ac:dyDescent="0.75">
      <c r="A518" s="48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8"/>
    </row>
    <row r="519" spans="1:12" x14ac:dyDescent="0.75">
      <c r="A519" s="48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8"/>
    </row>
    <row r="520" spans="1:12" x14ac:dyDescent="0.75">
      <c r="A520" s="48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8"/>
    </row>
    <row r="521" spans="1:12" x14ac:dyDescent="0.75">
      <c r="A521" s="48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8"/>
    </row>
    <row r="522" spans="1:12" x14ac:dyDescent="0.75">
      <c r="A522" s="48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8"/>
    </row>
    <row r="523" spans="1:12" x14ac:dyDescent="0.75">
      <c r="A523" s="48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8"/>
    </row>
    <row r="524" spans="1:12" x14ac:dyDescent="0.75">
      <c r="A524" s="48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8"/>
    </row>
    <row r="525" spans="1:12" x14ac:dyDescent="0.75">
      <c r="A525" s="48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8"/>
    </row>
    <row r="526" spans="1:12" x14ac:dyDescent="0.75">
      <c r="A526" s="48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8"/>
    </row>
    <row r="527" spans="1:12" x14ac:dyDescent="0.75">
      <c r="A527" s="48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8"/>
    </row>
    <row r="528" spans="1:12" x14ac:dyDescent="0.75">
      <c r="A528" s="48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8"/>
    </row>
    <row r="529" spans="1:12" x14ac:dyDescent="0.75">
      <c r="A529" s="48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8"/>
    </row>
    <row r="530" spans="1:12" x14ac:dyDescent="0.75">
      <c r="A530" s="48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8"/>
    </row>
    <row r="531" spans="1:12" x14ac:dyDescent="0.75">
      <c r="A531" s="48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8"/>
    </row>
    <row r="532" spans="1:12" x14ac:dyDescent="0.75">
      <c r="A532" s="48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8"/>
    </row>
    <row r="533" spans="1:12" x14ac:dyDescent="0.75">
      <c r="A533" s="48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8"/>
    </row>
    <row r="534" spans="1:12" x14ac:dyDescent="0.75">
      <c r="A534" s="48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8"/>
    </row>
    <row r="535" spans="1:12" x14ac:dyDescent="0.75">
      <c r="A535" s="48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8"/>
    </row>
    <row r="536" spans="1:12" x14ac:dyDescent="0.75">
      <c r="A536" s="48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8"/>
    </row>
    <row r="537" spans="1:12" x14ac:dyDescent="0.75">
      <c r="A537" s="48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8"/>
    </row>
    <row r="538" spans="1:12" x14ac:dyDescent="0.75">
      <c r="A538" s="48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8"/>
    </row>
    <row r="539" spans="1:12" x14ac:dyDescent="0.75">
      <c r="A539" s="48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8"/>
    </row>
    <row r="540" spans="1:12" x14ac:dyDescent="0.75">
      <c r="A540" s="48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8"/>
    </row>
    <row r="541" spans="1:12" x14ac:dyDescent="0.75">
      <c r="A541" s="48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8"/>
    </row>
    <row r="542" spans="1:12" x14ac:dyDescent="0.75">
      <c r="A542" s="48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8"/>
    </row>
    <row r="543" spans="1:12" x14ac:dyDescent="0.75">
      <c r="A543" s="48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8"/>
    </row>
    <row r="544" spans="1:12" x14ac:dyDescent="0.75">
      <c r="A544" s="48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8"/>
    </row>
    <row r="545" spans="1:12" x14ac:dyDescent="0.75">
      <c r="A545" s="48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8"/>
    </row>
    <row r="546" spans="1:12" x14ac:dyDescent="0.75">
      <c r="A546" s="48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8"/>
    </row>
    <row r="547" spans="1:12" x14ac:dyDescent="0.75">
      <c r="A547" s="48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8"/>
    </row>
    <row r="548" spans="1:12" x14ac:dyDescent="0.75">
      <c r="A548" s="48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8"/>
    </row>
    <row r="549" spans="1:12" x14ac:dyDescent="0.75">
      <c r="A549" s="48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8"/>
    </row>
    <row r="550" spans="1:12" x14ac:dyDescent="0.75">
      <c r="A550" s="48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8"/>
    </row>
    <row r="551" spans="1:12" x14ac:dyDescent="0.75">
      <c r="A551" s="48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8"/>
    </row>
    <row r="552" spans="1:12" x14ac:dyDescent="0.75">
      <c r="A552" s="48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8"/>
    </row>
    <row r="553" spans="1:12" x14ac:dyDescent="0.75">
      <c r="A553" s="48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8"/>
    </row>
    <row r="554" spans="1:12" x14ac:dyDescent="0.75">
      <c r="A554" s="48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8"/>
    </row>
    <row r="555" spans="1:12" x14ac:dyDescent="0.75">
      <c r="A555" s="48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8"/>
    </row>
    <row r="556" spans="1:12" x14ac:dyDescent="0.75">
      <c r="A556" s="48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8"/>
    </row>
    <row r="557" spans="1:12" x14ac:dyDescent="0.75">
      <c r="A557" s="48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8"/>
    </row>
    <row r="558" spans="1:12" x14ac:dyDescent="0.75">
      <c r="A558" s="48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8"/>
    </row>
    <row r="559" spans="1:12" x14ac:dyDescent="0.75">
      <c r="A559" s="48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8"/>
    </row>
    <row r="560" spans="1:12" x14ac:dyDescent="0.75">
      <c r="A560" s="48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8"/>
    </row>
    <row r="561" spans="1:12" x14ac:dyDescent="0.75">
      <c r="A561" s="48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8"/>
    </row>
    <row r="562" spans="1:12" x14ac:dyDescent="0.75">
      <c r="A562" s="48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8"/>
    </row>
    <row r="563" spans="1:12" x14ac:dyDescent="0.75">
      <c r="A563" s="48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8"/>
    </row>
    <row r="564" spans="1:12" x14ac:dyDescent="0.75">
      <c r="A564" s="48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8"/>
    </row>
    <row r="565" spans="1:12" x14ac:dyDescent="0.75">
      <c r="A565" s="48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8"/>
    </row>
    <row r="566" spans="1:12" x14ac:dyDescent="0.75">
      <c r="A566" s="48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8"/>
    </row>
    <row r="567" spans="1:12" x14ac:dyDescent="0.75">
      <c r="A567" s="48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8"/>
    </row>
    <row r="568" spans="1:12" x14ac:dyDescent="0.75">
      <c r="A568" s="48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8"/>
    </row>
    <row r="569" spans="1:12" x14ac:dyDescent="0.75">
      <c r="A569" s="48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8"/>
    </row>
    <row r="570" spans="1:12" x14ac:dyDescent="0.75">
      <c r="A570" s="48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8"/>
    </row>
    <row r="571" spans="1:12" x14ac:dyDescent="0.75">
      <c r="A571" s="48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8"/>
    </row>
    <row r="572" spans="1:12" x14ac:dyDescent="0.75">
      <c r="A572" s="48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8"/>
    </row>
    <row r="573" spans="1:12" x14ac:dyDescent="0.75">
      <c r="A573" s="48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8"/>
    </row>
    <row r="574" spans="1:12" x14ac:dyDescent="0.75">
      <c r="A574" s="48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8"/>
    </row>
    <row r="575" spans="1:12" x14ac:dyDescent="0.75">
      <c r="A575" s="48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8"/>
    </row>
    <row r="576" spans="1:12" x14ac:dyDescent="0.75">
      <c r="A576" s="48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8"/>
    </row>
    <row r="577" spans="1:12" x14ac:dyDescent="0.75">
      <c r="A577" s="48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8"/>
    </row>
    <row r="578" spans="1:12" x14ac:dyDescent="0.75">
      <c r="A578" s="48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8"/>
    </row>
    <row r="579" spans="1:12" x14ac:dyDescent="0.75">
      <c r="A579" s="48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8"/>
    </row>
    <row r="580" spans="1:12" x14ac:dyDescent="0.75">
      <c r="A580" s="48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8"/>
    </row>
    <row r="581" spans="1:12" x14ac:dyDescent="0.75">
      <c r="A581" s="48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8"/>
    </row>
    <row r="582" spans="1:12" x14ac:dyDescent="0.75">
      <c r="A582" s="48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8"/>
    </row>
    <row r="583" spans="1:12" x14ac:dyDescent="0.75">
      <c r="A583" s="48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8"/>
    </row>
    <row r="584" spans="1:12" x14ac:dyDescent="0.75">
      <c r="A584" s="48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8"/>
    </row>
    <row r="585" spans="1:12" x14ac:dyDescent="0.75">
      <c r="A585" s="48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8"/>
    </row>
    <row r="586" spans="1:12" x14ac:dyDescent="0.75">
      <c r="A586" s="48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8"/>
    </row>
    <row r="587" spans="1:12" x14ac:dyDescent="0.75">
      <c r="A587" s="48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8"/>
    </row>
    <row r="588" spans="1:12" x14ac:dyDescent="0.75">
      <c r="A588" s="48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8"/>
    </row>
    <row r="589" spans="1:12" x14ac:dyDescent="0.75">
      <c r="A589" s="48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8"/>
    </row>
    <row r="590" spans="1:12" x14ac:dyDescent="0.75">
      <c r="A590" s="48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8"/>
    </row>
    <row r="591" spans="1:12" x14ac:dyDescent="0.75">
      <c r="A591" s="48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8"/>
    </row>
    <row r="592" spans="1:12" x14ac:dyDescent="0.75">
      <c r="A592" s="48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8"/>
    </row>
    <row r="593" spans="1:12" x14ac:dyDescent="0.75">
      <c r="A593" s="48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8"/>
    </row>
    <row r="594" spans="1:12" x14ac:dyDescent="0.75">
      <c r="A594" s="48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8"/>
    </row>
    <row r="595" spans="1:12" x14ac:dyDescent="0.75">
      <c r="A595" s="48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8"/>
    </row>
    <row r="596" spans="1:12" x14ac:dyDescent="0.75">
      <c r="A596" s="48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8"/>
    </row>
    <row r="597" spans="1:12" x14ac:dyDescent="0.75">
      <c r="A597" s="48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8"/>
    </row>
    <row r="598" spans="1:12" x14ac:dyDescent="0.75">
      <c r="A598" s="48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8"/>
    </row>
    <row r="599" spans="1:12" x14ac:dyDescent="0.75">
      <c r="A599" s="48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8"/>
    </row>
    <row r="600" spans="1:12" x14ac:dyDescent="0.75">
      <c r="A600" s="48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8"/>
    </row>
    <row r="601" spans="1:12" x14ac:dyDescent="0.75">
      <c r="A601" s="48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8"/>
    </row>
    <row r="602" spans="1:12" x14ac:dyDescent="0.75">
      <c r="A602" s="48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8"/>
    </row>
    <row r="603" spans="1:12" x14ac:dyDescent="0.75">
      <c r="A603" s="48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8"/>
    </row>
  </sheetData>
  <sheetProtection formatCells="0" formatColumns="0" formatRows="0" insertRows="0" selectLockedCells="1"/>
  <mergeCells count="16"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  <mergeCell ref="A1:L1"/>
    <mergeCell ref="B2:E2"/>
    <mergeCell ref="B3:J3"/>
    <mergeCell ref="D4:E4"/>
    <mergeCell ref="F4:G4"/>
    <mergeCell ref="H4:L4"/>
  </mergeCells>
  <conditionalFormatting sqref="J15 A16:L16 E9 G9">
    <cfRule type="expression" dxfId="21" priority="7">
      <formula>$A$11=2</formula>
    </cfRule>
    <cfRule type="expression" dxfId="20" priority="8">
      <formula>$A$11=3</formula>
    </cfRule>
    <cfRule type="expression" dxfId="19" priority="9">
      <formula>$A$11=1</formula>
    </cfRule>
  </conditionalFormatting>
  <conditionalFormatting sqref="K16:L16">
    <cfRule type="expression" dxfId="18" priority="10">
      <formula>#REF!="CCI (CC Intégral)"</formula>
    </cfRule>
  </conditionalFormatting>
  <conditionalFormatting sqref="K15">
    <cfRule type="expression" dxfId="17" priority="3">
      <formula>$A$11=2</formula>
    </cfRule>
    <cfRule type="expression" dxfId="16" priority="4">
      <formula>$A$11=3</formula>
    </cfRule>
    <cfRule type="expression" dxfId="15" priority="5">
      <formula>$A$11=1</formula>
    </cfRule>
  </conditionalFormatting>
  <conditionalFormatting sqref="K15:L15">
    <cfRule type="expression" dxfId="14" priority="6">
      <formula>#REF!="CCI (CC Intégral)"</formula>
    </cfRule>
  </conditionalFormatting>
  <conditionalFormatting sqref="K17:L18 I17:I18">
    <cfRule type="expression" dxfId="13" priority="2">
      <formula>$H17="CCI (CC Intégral)"</formula>
    </cfRule>
  </conditionalFormatting>
  <conditionalFormatting sqref="I17:J18">
    <cfRule type="expression" dxfId="12" priority="1">
      <formula>$H17="CT (Contrôle terminal)"</formula>
    </cfRule>
  </conditionalFormatting>
  <conditionalFormatting sqref="I18">
    <cfRule type="expression" dxfId="11" priority="11">
      <formula>#REF!="CCI (CC Intégral)"</formula>
    </cfRule>
  </conditionalFormatting>
  <conditionalFormatting sqref="I18">
    <cfRule type="expression" dxfId="10" priority="12">
      <formula>#REF!="CT (Contrôle terminal)"</formula>
    </cfRule>
  </conditionalFormatting>
  <dataValidations count="4">
    <dataValidation type="list" allowBlank="1" showInputMessage="1" showErrorMessage="1" sqref="A17:A21" xr:uid="{648CD001-5BE4-4816-8EC9-0C508F0760F8}">
      <formula1>Nat_ELP</formula1>
    </dataValidation>
    <dataValidation type="list" allowBlank="1" showInputMessage="1" showErrorMessage="1" sqref="H17:H20" xr:uid="{C61E5D13-7483-4BF0-849C-A5DF87A3B740}">
      <formula1>Type_contrôle</formula1>
    </dataValidation>
    <dataValidation type="list" allowBlank="1" showInputMessage="1" showErrorMessage="1" sqref="F22:G22 F17:G20" xr:uid="{BFF96C06-312B-420D-8CFD-6A5A357F29EC}">
      <formula1>"Oui,Non"</formula1>
    </dataValidation>
    <dataValidation type="list" allowBlank="1" showInputMessage="1" showErrorMessage="1" sqref="K17" xr:uid="{E3BA32D6-CF1C-485D-82CB-4CB6EBE229E7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97279-C0DE-4A3F-B1A7-4A30FEB12707}">
  <dimension ref="A1:BR514"/>
  <sheetViews>
    <sheetView showGridLines="0" showZeros="0" zoomScale="90" zoomScaleNormal="90" zoomScalePageLayoutView="85" workbookViewId="0">
      <selection activeCell="L17" sqref="L17:L22"/>
    </sheetView>
  </sheetViews>
  <sheetFormatPr baseColWidth="10" defaultColWidth="10.86328125" defaultRowHeight="14.75" x14ac:dyDescent="0.75"/>
  <cols>
    <col min="1" max="1" width="26.1328125" bestFit="1" customWidth="1"/>
    <col min="2" max="2" width="52.1328125" style="32" bestFit="1" customWidth="1"/>
    <col min="3" max="3" width="20.1328125" style="32" customWidth="1"/>
    <col min="4" max="4" width="6.86328125" style="32" customWidth="1"/>
    <col min="5" max="5" width="12" style="32" customWidth="1"/>
    <col min="6" max="6" width="13.86328125" style="32" customWidth="1"/>
    <col min="7" max="7" width="15.1328125" style="32" bestFit="1" customWidth="1"/>
    <col min="8" max="8" width="19.86328125" style="32" bestFit="1" customWidth="1"/>
    <col min="9" max="9" width="11.1328125" style="32" bestFit="1" customWidth="1"/>
    <col min="10" max="10" width="17.1328125" style="32" customWidth="1"/>
    <col min="11" max="11" width="17.1328125" style="32" bestFit="1" customWidth="1"/>
    <col min="12" max="12" width="10.86328125" customWidth="1"/>
    <col min="13" max="70" width="10.86328125" style="5"/>
  </cols>
  <sheetData>
    <row r="1" spans="1:70" ht="23.5" x14ac:dyDescent="1.100000000000000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70" ht="20.25" customHeight="1" x14ac:dyDescent="0.75">
      <c r="A2" s="22" t="s">
        <v>1</v>
      </c>
      <c r="B2" s="185" t="str">
        <f>'[2]Fiche générale'!B2</f>
        <v>Université Côte d'Azur</v>
      </c>
      <c r="C2" s="185"/>
      <c r="D2" s="185"/>
      <c r="E2" s="185"/>
      <c r="F2"/>
      <c r="G2"/>
      <c r="H2"/>
      <c r="I2"/>
      <c r="J2"/>
      <c r="K2"/>
    </row>
    <row r="3" spans="1:70" ht="20.25" customHeight="1" x14ac:dyDescent="0.75">
      <c r="A3" s="22" t="s">
        <v>3</v>
      </c>
      <c r="B3" s="186" t="str">
        <f>'[2]Fiche générale'!B3:I3</f>
        <v xml:space="preserve">Management de la filière arôme et parfum  EXECUTIVE OF THE FLAVOR &amp; FRAGRANCE INDUSTRY </v>
      </c>
      <c r="C3" s="187"/>
      <c r="D3" s="187"/>
      <c r="E3" s="187"/>
      <c r="F3" s="187"/>
      <c r="G3" s="187"/>
      <c r="H3" s="187"/>
      <c r="I3" s="187"/>
      <c r="J3" s="188"/>
      <c r="K3"/>
    </row>
    <row r="4" spans="1:70" ht="20.25" customHeight="1" x14ac:dyDescent="0.9">
      <c r="A4" s="22" t="s">
        <v>29</v>
      </c>
      <c r="B4" s="23" t="str">
        <f>'[2]Fiche générale'!B4</f>
        <v>AIFFI18</v>
      </c>
      <c r="C4" s="24" t="s">
        <v>30</v>
      </c>
      <c r="D4" s="189"/>
      <c r="E4" s="189"/>
      <c r="F4" s="190" t="s">
        <v>31</v>
      </c>
      <c r="G4" s="191"/>
      <c r="H4" s="192"/>
      <c r="I4" s="193"/>
      <c r="J4" s="193"/>
      <c r="K4" s="193"/>
      <c r="L4" s="193"/>
    </row>
    <row r="5" spans="1:70" ht="20.25" customHeight="1" x14ac:dyDescent="0.75">
      <c r="B5"/>
      <c r="C5"/>
      <c r="D5"/>
      <c r="E5"/>
      <c r="F5"/>
      <c r="G5"/>
      <c r="H5"/>
      <c r="I5"/>
      <c r="J5"/>
      <c r="K5"/>
    </row>
    <row r="6" spans="1:70" ht="20.25" customHeight="1" x14ac:dyDescent="0.75">
      <c r="A6" s="22" t="s">
        <v>32</v>
      </c>
      <c r="B6" s="43"/>
      <c r="C6" s="24" t="s">
        <v>33</v>
      </c>
      <c r="D6" s="194"/>
      <c r="E6" s="195"/>
      <c r="F6" s="190" t="s">
        <v>34</v>
      </c>
      <c r="G6" s="191"/>
      <c r="H6" s="196"/>
      <c r="I6" s="197"/>
      <c r="J6" s="197"/>
      <c r="K6" s="197"/>
      <c r="L6" s="197"/>
    </row>
    <row r="7" spans="1:70" ht="20.25" customHeight="1" x14ac:dyDescent="0.75">
      <c r="A7" s="22" t="s">
        <v>35</v>
      </c>
      <c r="B7" s="44"/>
      <c r="C7"/>
      <c r="D7"/>
      <c r="E7"/>
      <c r="F7"/>
      <c r="G7"/>
      <c r="H7"/>
      <c r="I7"/>
      <c r="J7"/>
      <c r="K7"/>
    </row>
    <row r="8" spans="1:70" ht="20.25" customHeight="1" x14ac:dyDescent="0.75">
      <c r="A8" s="25"/>
      <c r="B8" s="11"/>
      <c r="C8"/>
      <c r="D8"/>
      <c r="E8"/>
      <c r="F8"/>
      <c r="G8"/>
      <c r="H8" s="26"/>
      <c r="I8" s="26"/>
      <c r="J8" s="26"/>
      <c r="K8" s="26"/>
    </row>
    <row r="9" spans="1:70" ht="15" customHeight="1" x14ac:dyDescent="0.75">
      <c r="C9" s="51"/>
      <c r="D9" s="26"/>
      <c r="E9" s="198" t="s">
        <v>37</v>
      </c>
      <c r="F9" s="199"/>
      <c r="G9" s="198" t="s">
        <v>38</v>
      </c>
      <c r="H9" s="199"/>
      <c r="I9"/>
      <c r="J9" s="26"/>
      <c r="K9" s="27">
        <v>1</v>
      </c>
      <c r="L9" s="26"/>
    </row>
    <row r="10" spans="1:70" ht="15" customHeight="1" x14ac:dyDescent="0.75">
      <c r="C10" s="51"/>
      <c r="D10" s="28"/>
      <c r="E10" s="180" t="s">
        <v>39</v>
      </c>
      <c r="F10" s="181"/>
      <c r="G10" s="182"/>
      <c r="H10" s="183"/>
      <c r="I10"/>
      <c r="J10" s="29"/>
      <c r="K10" s="29"/>
      <c r="L10" s="29"/>
    </row>
    <row r="11" spans="1:70" ht="15" customHeight="1" x14ac:dyDescent="0.75">
      <c r="A11" s="30">
        <v>1</v>
      </c>
      <c r="B11" s="33"/>
      <c r="C11" s="51"/>
      <c r="D11" s="31"/>
      <c r="J11"/>
      <c r="K11"/>
    </row>
    <row r="12" spans="1:70" ht="15" customHeight="1" x14ac:dyDescent="0.75">
      <c r="D12" s="31"/>
      <c r="E12"/>
      <c r="F12"/>
      <c r="G12"/>
      <c r="H12"/>
      <c r="I12"/>
      <c r="J12"/>
      <c r="K12"/>
    </row>
    <row r="13" spans="1:70" x14ac:dyDescent="0.75">
      <c r="B13" s="33"/>
      <c r="C13" s="31"/>
      <c r="D13" s="31"/>
      <c r="E13" s="174"/>
      <c r="F13" s="174"/>
      <c r="G13" s="109"/>
      <c r="H13" s="31"/>
      <c r="I13" s="31"/>
    </row>
    <row r="14" spans="1:70" ht="26.25" customHeight="1" x14ac:dyDescent="0.75">
      <c r="B14" s="33"/>
      <c r="C14" s="31"/>
      <c r="D14" s="31"/>
      <c r="E14" s="109"/>
      <c r="F14" s="109"/>
      <c r="G14" s="109"/>
      <c r="H14" s="31"/>
      <c r="I14" s="31"/>
      <c r="J14" s="175" t="s">
        <v>40</v>
      </c>
      <c r="K14" s="176"/>
      <c r="L14" s="177"/>
    </row>
    <row r="15" spans="1:70" ht="39.75" customHeight="1" x14ac:dyDescent="0.75">
      <c r="C15" s="34"/>
      <c r="D15" s="34">
        <f>SUM(D17:D22)</f>
        <v>30</v>
      </c>
      <c r="E15" s="35"/>
      <c r="F15" s="35"/>
      <c r="G15" s="35"/>
      <c r="H15" s="35"/>
      <c r="I15" s="36"/>
      <c r="J15" s="37" t="s">
        <v>41</v>
      </c>
      <c r="K15" s="178" t="s">
        <v>42</v>
      </c>
      <c r="L15" s="179"/>
    </row>
    <row r="16" spans="1:70" s="32" customFormat="1" ht="48" x14ac:dyDescent="0.75">
      <c r="A16" s="38" t="s">
        <v>43</v>
      </c>
      <c r="B16" s="38" t="s">
        <v>44</v>
      </c>
      <c r="C16" s="39" t="s">
        <v>45</v>
      </c>
      <c r="D16" s="40" t="s">
        <v>46</v>
      </c>
      <c r="E16" s="41" t="s">
        <v>47</v>
      </c>
      <c r="F16" s="37" t="s">
        <v>48</v>
      </c>
      <c r="G16" s="37" t="s">
        <v>49</v>
      </c>
      <c r="H16" s="42" t="s">
        <v>50</v>
      </c>
      <c r="I16" s="37" t="s">
        <v>51</v>
      </c>
      <c r="J16" s="40" t="s">
        <v>52</v>
      </c>
      <c r="K16" s="40" t="s">
        <v>53</v>
      </c>
      <c r="L16" s="40" t="s">
        <v>57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</row>
    <row r="17" spans="1:12" s="32" customFormat="1" x14ac:dyDescent="0.75">
      <c r="A17" s="56" t="s">
        <v>58</v>
      </c>
      <c r="B17" s="61" t="s">
        <v>59</v>
      </c>
      <c r="C17" s="61"/>
      <c r="D17" s="61">
        <v>3</v>
      </c>
      <c r="E17" s="61">
        <v>3</v>
      </c>
      <c r="F17" s="56" t="s">
        <v>60</v>
      </c>
      <c r="G17" s="56" t="s">
        <v>60</v>
      </c>
      <c r="H17" s="56" t="s">
        <v>61</v>
      </c>
      <c r="I17" s="56"/>
      <c r="J17" s="56">
        <v>2</v>
      </c>
      <c r="K17" s="56"/>
      <c r="L17" s="111">
        <v>30</v>
      </c>
    </row>
    <row r="18" spans="1:12" customFormat="1" ht="15" customHeight="1" x14ac:dyDescent="0.75">
      <c r="A18" s="56" t="s">
        <v>58</v>
      </c>
      <c r="B18" s="61" t="s">
        <v>67</v>
      </c>
      <c r="C18" s="61"/>
      <c r="D18" s="61">
        <v>12</v>
      </c>
      <c r="E18" s="61">
        <v>12</v>
      </c>
      <c r="F18" s="61" t="s">
        <v>60</v>
      </c>
      <c r="G18" s="61" t="s">
        <v>60</v>
      </c>
      <c r="H18" s="61" t="s">
        <v>61</v>
      </c>
      <c r="I18" s="61"/>
      <c r="J18" s="61">
        <v>2</v>
      </c>
      <c r="K18" s="61"/>
      <c r="L18" s="111" t="s">
        <v>68</v>
      </c>
    </row>
    <row r="19" spans="1:12" s="96" customFormat="1" ht="15" customHeight="1" x14ac:dyDescent="0.75">
      <c r="A19" s="56" t="s">
        <v>58</v>
      </c>
      <c r="B19" s="61" t="s">
        <v>85</v>
      </c>
      <c r="C19" s="61"/>
      <c r="D19" s="61">
        <v>3</v>
      </c>
      <c r="E19" s="61">
        <v>3</v>
      </c>
      <c r="F19" s="3" t="s">
        <v>60</v>
      </c>
      <c r="G19" s="3" t="s">
        <v>60</v>
      </c>
      <c r="H19" s="3" t="s">
        <v>61</v>
      </c>
      <c r="I19" s="3"/>
      <c r="J19" s="3">
        <v>2</v>
      </c>
      <c r="K19" s="3"/>
      <c r="L19" s="110">
        <v>25</v>
      </c>
    </row>
    <row r="20" spans="1:12" customFormat="1" ht="15" customHeight="1" x14ac:dyDescent="0.75">
      <c r="A20" s="56" t="s">
        <v>58</v>
      </c>
      <c r="B20" s="61" t="s">
        <v>121</v>
      </c>
      <c r="C20" s="61"/>
      <c r="D20" s="1">
        <v>6</v>
      </c>
      <c r="E20" s="1">
        <v>6</v>
      </c>
      <c r="F20" s="3" t="s">
        <v>60</v>
      </c>
      <c r="G20" s="3" t="s">
        <v>60</v>
      </c>
      <c r="H20" s="3" t="s">
        <v>61</v>
      </c>
      <c r="I20" s="3"/>
      <c r="J20" s="3">
        <v>2</v>
      </c>
      <c r="K20" s="3"/>
      <c r="L20" s="110">
        <v>40</v>
      </c>
    </row>
    <row r="21" spans="1:12" s="96" customFormat="1" ht="15" customHeight="1" x14ac:dyDescent="0.75">
      <c r="A21" s="56" t="s">
        <v>58</v>
      </c>
      <c r="B21" s="61" t="s">
        <v>102</v>
      </c>
      <c r="C21" s="61"/>
      <c r="D21" s="56">
        <v>3</v>
      </c>
      <c r="E21" s="56">
        <v>3</v>
      </c>
      <c r="F21" s="3" t="s">
        <v>60</v>
      </c>
      <c r="G21" s="3" t="s">
        <v>60</v>
      </c>
      <c r="H21" s="3" t="s">
        <v>61</v>
      </c>
      <c r="I21" s="3"/>
      <c r="J21" s="3">
        <v>2</v>
      </c>
      <c r="K21" s="3"/>
      <c r="L21" s="110">
        <v>20</v>
      </c>
    </row>
    <row r="22" spans="1:12" customFormat="1" x14ac:dyDescent="0.75">
      <c r="A22" s="56" t="s">
        <v>58</v>
      </c>
      <c r="B22" s="61" t="s">
        <v>113</v>
      </c>
      <c r="C22" s="61"/>
      <c r="D22" s="61">
        <v>3</v>
      </c>
      <c r="E22" s="61">
        <v>3</v>
      </c>
      <c r="F22" s="61" t="s">
        <v>60</v>
      </c>
      <c r="G22" s="61" t="s">
        <v>60</v>
      </c>
      <c r="H22" s="61" t="s">
        <v>61</v>
      </c>
      <c r="I22" s="61"/>
      <c r="J22" s="61">
        <v>2</v>
      </c>
      <c r="K22" s="61"/>
      <c r="L22" s="111">
        <v>24</v>
      </c>
    </row>
    <row r="23" spans="1:12" customFormat="1" x14ac:dyDescent="0.75">
      <c r="A23" s="61" t="s">
        <v>58</v>
      </c>
      <c r="B23" s="61" t="s">
        <v>65</v>
      </c>
      <c r="C23" s="61"/>
      <c r="D23" s="107" t="s">
        <v>66</v>
      </c>
      <c r="E23" s="3"/>
      <c r="F23" s="3"/>
      <c r="G23" s="3"/>
      <c r="H23" s="3"/>
      <c r="I23" s="3"/>
      <c r="J23" s="3"/>
      <c r="K23" s="3"/>
      <c r="L23" s="3"/>
    </row>
    <row r="24" spans="1:12" x14ac:dyDescent="0.75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8"/>
    </row>
    <row r="25" spans="1:12" x14ac:dyDescent="0.75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8"/>
    </row>
    <row r="26" spans="1:12" x14ac:dyDescent="0.75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8"/>
    </row>
    <row r="27" spans="1:12" x14ac:dyDescent="0.7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8"/>
    </row>
    <row r="28" spans="1:12" x14ac:dyDescent="0.7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8"/>
    </row>
    <row r="29" spans="1:12" x14ac:dyDescent="0.7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8"/>
    </row>
    <row r="30" spans="1:12" x14ac:dyDescent="0.7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8"/>
    </row>
    <row r="31" spans="1:12" x14ac:dyDescent="0.75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8"/>
    </row>
    <row r="32" spans="1:12" x14ac:dyDescent="0.7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8"/>
    </row>
    <row r="33" spans="1:12" x14ac:dyDescent="0.75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8"/>
    </row>
    <row r="34" spans="1:12" x14ac:dyDescent="0.75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8"/>
    </row>
    <row r="35" spans="1:12" x14ac:dyDescent="0.7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8"/>
    </row>
    <row r="36" spans="1:12" x14ac:dyDescent="0.75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8"/>
    </row>
    <row r="37" spans="1:12" x14ac:dyDescent="0.7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8"/>
    </row>
    <row r="38" spans="1:12" x14ac:dyDescent="0.7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8"/>
    </row>
    <row r="39" spans="1:12" x14ac:dyDescent="0.7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8"/>
    </row>
    <row r="40" spans="1:12" x14ac:dyDescent="0.7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8"/>
    </row>
    <row r="41" spans="1:12" x14ac:dyDescent="0.75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8"/>
    </row>
    <row r="42" spans="1:12" x14ac:dyDescent="0.75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8"/>
    </row>
    <row r="43" spans="1:12" x14ac:dyDescent="0.7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8"/>
    </row>
    <row r="44" spans="1:12" x14ac:dyDescent="0.75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8"/>
    </row>
    <row r="45" spans="1:12" x14ac:dyDescent="0.7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8"/>
    </row>
    <row r="46" spans="1:12" x14ac:dyDescent="0.75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8"/>
    </row>
    <row r="47" spans="1:12" x14ac:dyDescent="0.7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8"/>
    </row>
    <row r="48" spans="1:12" x14ac:dyDescent="0.75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8"/>
    </row>
    <row r="49" spans="1:12" x14ac:dyDescent="0.75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8"/>
    </row>
    <row r="50" spans="1:12" x14ac:dyDescent="0.75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8"/>
    </row>
    <row r="51" spans="1:12" x14ac:dyDescent="0.75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8"/>
    </row>
    <row r="52" spans="1:12" x14ac:dyDescent="0.75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8"/>
    </row>
    <row r="53" spans="1:12" x14ac:dyDescent="0.75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8"/>
    </row>
    <row r="54" spans="1:12" x14ac:dyDescent="0.7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8"/>
    </row>
    <row r="55" spans="1:12" x14ac:dyDescent="0.75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8"/>
    </row>
    <row r="56" spans="1:12" x14ac:dyDescent="0.75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8"/>
    </row>
    <row r="57" spans="1:12" x14ac:dyDescent="0.75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8"/>
    </row>
    <row r="58" spans="1:12" x14ac:dyDescent="0.75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8"/>
    </row>
    <row r="59" spans="1:12" x14ac:dyDescent="0.75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8"/>
    </row>
    <row r="60" spans="1:12" x14ac:dyDescent="0.75">
      <c r="A60" s="48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8"/>
    </row>
    <row r="61" spans="1:12" x14ac:dyDescent="0.7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8"/>
    </row>
    <row r="62" spans="1:12" x14ac:dyDescent="0.75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8"/>
    </row>
    <row r="63" spans="1:12" x14ac:dyDescent="0.75">
      <c r="A63" s="48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8"/>
    </row>
    <row r="64" spans="1:12" x14ac:dyDescent="0.75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8"/>
    </row>
    <row r="65" spans="1:12" x14ac:dyDescent="0.7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</row>
    <row r="66" spans="1:12" x14ac:dyDescent="0.7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8"/>
    </row>
    <row r="67" spans="1:12" x14ac:dyDescent="0.75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8"/>
    </row>
    <row r="68" spans="1:12" x14ac:dyDescent="0.7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8"/>
    </row>
    <row r="69" spans="1:12" x14ac:dyDescent="0.75">
      <c r="A69" s="4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8"/>
    </row>
    <row r="70" spans="1:12" x14ac:dyDescent="0.7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8"/>
    </row>
    <row r="71" spans="1:12" x14ac:dyDescent="0.75">
      <c r="A71" s="4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8"/>
    </row>
    <row r="72" spans="1:12" x14ac:dyDescent="0.7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8"/>
    </row>
    <row r="73" spans="1:12" x14ac:dyDescent="0.75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8"/>
    </row>
    <row r="74" spans="1:12" x14ac:dyDescent="0.75">
      <c r="A74" s="4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8"/>
    </row>
    <row r="75" spans="1:12" x14ac:dyDescent="0.75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8"/>
    </row>
    <row r="76" spans="1:12" x14ac:dyDescent="0.75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8"/>
    </row>
    <row r="77" spans="1:12" x14ac:dyDescent="0.75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8"/>
    </row>
    <row r="78" spans="1:12" x14ac:dyDescent="0.75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8"/>
    </row>
    <row r="79" spans="1:12" x14ac:dyDescent="0.75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8"/>
    </row>
    <row r="80" spans="1:12" x14ac:dyDescent="0.75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8"/>
    </row>
    <row r="81" spans="1:12" x14ac:dyDescent="0.7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8"/>
    </row>
    <row r="82" spans="1:12" x14ac:dyDescent="0.75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8"/>
    </row>
    <row r="83" spans="1:12" x14ac:dyDescent="0.75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8"/>
    </row>
    <row r="84" spans="1:12" x14ac:dyDescent="0.7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8"/>
    </row>
    <row r="85" spans="1:12" x14ac:dyDescent="0.7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8"/>
    </row>
    <row r="86" spans="1:12" x14ac:dyDescent="0.75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8"/>
    </row>
    <row r="87" spans="1:12" x14ac:dyDescent="0.75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8"/>
    </row>
    <row r="88" spans="1:12" x14ac:dyDescent="0.7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8"/>
    </row>
    <row r="89" spans="1:12" x14ac:dyDescent="0.75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8"/>
    </row>
    <row r="90" spans="1:12" x14ac:dyDescent="0.7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8"/>
    </row>
    <row r="91" spans="1:12" x14ac:dyDescent="0.7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8"/>
    </row>
    <row r="92" spans="1:12" x14ac:dyDescent="0.7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8"/>
    </row>
    <row r="93" spans="1:12" x14ac:dyDescent="0.7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8"/>
    </row>
    <row r="94" spans="1:12" x14ac:dyDescent="0.7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8"/>
    </row>
    <row r="95" spans="1:12" x14ac:dyDescent="0.7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8"/>
    </row>
    <row r="96" spans="1:12" x14ac:dyDescent="0.75">
      <c r="A96" s="4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8"/>
    </row>
    <row r="97" spans="1:12" x14ac:dyDescent="0.75">
      <c r="A97" s="48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8"/>
    </row>
    <row r="98" spans="1:12" x14ac:dyDescent="0.7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8"/>
    </row>
    <row r="99" spans="1:12" x14ac:dyDescent="0.75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8"/>
    </row>
    <row r="100" spans="1:12" x14ac:dyDescent="0.75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8"/>
    </row>
    <row r="101" spans="1:12" x14ac:dyDescent="0.75">
      <c r="A101" s="48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8"/>
    </row>
    <row r="102" spans="1:12" x14ac:dyDescent="0.75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8"/>
    </row>
    <row r="103" spans="1:12" x14ac:dyDescent="0.75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8"/>
    </row>
    <row r="104" spans="1:12" x14ac:dyDescent="0.75">
      <c r="A104" s="48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8"/>
    </row>
    <row r="105" spans="1:12" x14ac:dyDescent="0.75">
      <c r="A105" s="48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8"/>
    </row>
    <row r="106" spans="1:12" x14ac:dyDescent="0.75">
      <c r="A106" s="48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8"/>
    </row>
    <row r="107" spans="1:12" x14ac:dyDescent="0.7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8"/>
    </row>
    <row r="108" spans="1:12" x14ac:dyDescent="0.7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8"/>
    </row>
    <row r="109" spans="1:12" x14ac:dyDescent="0.75">
      <c r="A109" s="48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8"/>
    </row>
    <row r="110" spans="1:12" x14ac:dyDescent="0.7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8"/>
    </row>
    <row r="111" spans="1:12" x14ac:dyDescent="0.75">
      <c r="A111" s="48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8"/>
    </row>
    <row r="112" spans="1:12" x14ac:dyDescent="0.7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8"/>
    </row>
    <row r="113" spans="1:12" x14ac:dyDescent="0.75">
      <c r="A113" s="48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8"/>
    </row>
    <row r="114" spans="1:12" x14ac:dyDescent="0.75">
      <c r="A114" s="48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8"/>
    </row>
    <row r="115" spans="1:12" x14ac:dyDescent="0.75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8"/>
    </row>
    <row r="116" spans="1:12" x14ac:dyDescent="0.75">
      <c r="A116" s="48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8"/>
    </row>
    <row r="117" spans="1:12" x14ac:dyDescent="0.75">
      <c r="A117" s="48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8"/>
    </row>
    <row r="118" spans="1:12" x14ac:dyDescent="0.75">
      <c r="A118" s="48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8"/>
    </row>
    <row r="119" spans="1:12" x14ac:dyDescent="0.75">
      <c r="A119" s="48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8"/>
    </row>
    <row r="120" spans="1:12" x14ac:dyDescent="0.75">
      <c r="A120" s="48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8"/>
    </row>
    <row r="121" spans="1:12" x14ac:dyDescent="0.75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8"/>
    </row>
    <row r="122" spans="1:12" x14ac:dyDescent="0.75">
      <c r="A122" s="48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8"/>
    </row>
    <row r="123" spans="1:12" x14ac:dyDescent="0.75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8"/>
    </row>
    <row r="124" spans="1:12" x14ac:dyDescent="0.75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8"/>
    </row>
    <row r="125" spans="1:12" x14ac:dyDescent="0.75">
      <c r="A125" s="48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8"/>
    </row>
    <row r="126" spans="1:12" x14ac:dyDescent="0.75">
      <c r="A126" s="48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8"/>
    </row>
    <row r="127" spans="1:12" x14ac:dyDescent="0.75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8"/>
    </row>
    <row r="128" spans="1:12" x14ac:dyDescent="0.75">
      <c r="A128" s="48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8"/>
    </row>
    <row r="129" spans="1:12" x14ac:dyDescent="0.75">
      <c r="A129" s="48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8"/>
    </row>
    <row r="130" spans="1:12" x14ac:dyDescent="0.75">
      <c r="A130" s="48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8"/>
    </row>
    <row r="131" spans="1:12" x14ac:dyDescent="0.75">
      <c r="A131" s="48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8"/>
    </row>
    <row r="132" spans="1:12" x14ac:dyDescent="0.75">
      <c r="A132" s="48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8"/>
    </row>
    <row r="133" spans="1:12" x14ac:dyDescent="0.75">
      <c r="A133" s="48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8"/>
    </row>
    <row r="134" spans="1:12" x14ac:dyDescent="0.7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8"/>
    </row>
    <row r="135" spans="1:12" x14ac:dyDescent="0.75">
      <c r="A135" s="48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8"/>
    </row>
    <row r="136" spans="1:12" x14ac:dyDescent="0.75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8"/>
    </row>
    <row r="137" spans="1:12" x14ac:dyDescent="0.75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8"/>
    </row>
    <row r="138" spans="1:12" x14ac:dyDescent="0.7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8"/>
    </row>
    <row r="139" spans="1:12" x14ac:dyDescent="0.75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8"/>
    </row>
    <row r="140" spans="1:12" x14ac:dyDescent="0.75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8"/>
    </row>
    <row r="141" spans="1:12" x14ac:dyDescent="0.7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8"/>
    </row>
    <row r="142" spans="1:12" x14ac:dyDescent="0.7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8"/>
    </row>
    <row r="143" spans="1:12" x14ac:dyDescent="0.75">
      <c r="A143" s="48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8"/>
    </row>
    <row r="144" spans="1:12" x14ac:dyDescent="0.75">
      <c r="A144" s="48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8"/>
    </row>
    <row r="145" spans="1:12" x14ac:dyDescent="0.75">
      <c r="A145" s="48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8"/>
    </row>
    <row r="146" spans="1:12" x14ac:dyDescent="0.75">
      <c r="A146" s="48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8"/>
    </row>
    <row r="147" spans="1:12" x14ac:dyDescent="0.75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8"/>
    </row>
    <row r="148" spans="1:12" x14ac:dyDescent="0.75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8"/>
    </row>
    <row r="149" spans="1:12" x14ac:dyDescent="0.75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8"/>
    </row>
    <row r="150" spans="1:12" x14ac:dyDescent="0.75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8"/>
    </row>
    <row r="151" spans="1:12" x14ac:dyDescent="0.75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8"/>
    </row>
    <row r="152" spans="1:12" x14ac:dyDescent="0.7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8"/>
    </row>
    <row r="153" spans="1:12" x14ac:dyDescent="0.75">
      <c r="A153" s="48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8"/>
    </row>
    <row r="154" spans="1:12" x14ac:dyDescent="0.7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8"/>
    </row>
    <row r="155" spans="1:12" x14ac:dyDescent="0.75">
      <c r="A155" s="48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8"/>
    </row>
    <row r="156" spans="1:12" x14ac:dyDescent="0.7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8"/>
    </row>
    <row r="157" spans="1:12" x14ac:dyDescent="0.75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8"/>
    </row>
    <row r="158" spans="1:12" x14ac:dyDescent="0.75">
      <c r="A158" s="48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8"/>
    </row>
    <row r="159" spans="1:12" x14ac:dyDescent="0.75">
      <c r="A159" s="48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8"/>
    </row>
    <row r="160" spans="1:12" x14ac:dyDescent="0.75">
      <c r="A160" s="48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8"/>
    </row>
    <row r="161" spans="1:12" x14ac:dyDescent="0.75">
      <c r="A161" s="48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8"/>
    </row>
    <row r="162" spans="1:12" x14ac:dyDescent="0.75">
      <c r="A162" s="48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8"/>
    </row>
    <row r="163" spans="1:12" x14ac:dyDescent="0.75">
      <c r="A163" s="48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8"/>
    </row>
    <row r="164" spans="1:12" x14ac:dyDescent="0.75">
      <c r="A164" s="48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8"/>
    </row>
    <row r="165" spans="1:12" x14ac:dyDescent="0.75">
      <c r="A165" s="48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8"/>
    </row>
    <row r="166" spans="1:12" x14ac:dyDescent="0.75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8"/>
    </row>
    <row r="167" spans="1:12" x14ac:dyDescent="0.75">
      <c r="A167" s="48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8"/>
    </row>
    <row r="168" spans="1:12" x14ac:dyDescent="0.75">
      <c r="A168" s="48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8"/>
    </row>
    <row r="169" spans="1:12" x14ac:dyDescent="0.75">
      <c r="A169" s="48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8"/>
    </row>
    <row r="170" spans="1:12" x14ac:dyDescent="0.75">
      <c r="A170" s="48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8"/>
    </row>
    <row r="171" spans="1:12" x14ac:dyDescent="0.75">
      <c r="A171" s="48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8"/>
    </row>
    <row r="172" spans="1:12" x14ac:dyDescent="0.75">
      <c r="A172" s="48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8"/>
    </row>
    <row r="173" spans="1:12" x14ac:dyDescent="0.75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8"/>
    </row>
    <row r="174" spans="1:12" x14ac:dyDescent="0.75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8"/>
    </row>
    <row r="175" spans="1:12" x14ac:dyDescent="0.75">
      <c r="A175" s="48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8"/>
    </row>
    <row r="176" spans="1:12" x14ac:dyDescent="0.75">
      <c r="A176" s="48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8"/>
    </row>
    <row r="177" spans="1:12" x14ac:dyDescent="0.75">
      <c r="A177" s="48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8"/>
    </row>
    <row r="178" spans="1:12" x14ac:dyDescent="0.7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8"/>
    </row>
    <row r="179" spans="1:12" x14ac:dyDescent="0.75">
      <c r="A179" s="48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8"/>
    </row>
    <row r="180" spans="1:12" x14ac:dyDescent="0.75">
      <c r="A180" s="48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8"/>
    </row>
    <row r="181" spans="1:12" x14ac:dyDescent="0.75">
      <c r="A181" s="48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8"/>
    </row>
    <row r="182" spans="1:12" x14ac:dyDescent="0.7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8"/>
    </row>
    <row r="183" spans="1:12" x14ac:dyDescent="0.75">
      <c r="A183" s="48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8"/>
    </row>
    <row r="184" spans="1:12" x14ac:dyDescent="0.75">
      <c r="A184" s="48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8"/>
    </row>
    <row r="185" spans="1:12" x14ac:dyDescent="0.75">
      <c r="A185" s="48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8"/>
    </row>
    <row r="186" spans="1:12" x14ac:dyDescent="0.75">
      <c r="A186" s="48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8"/>
    </row>
    <row r="187" spans="1:12" x14ac:dyDescent="0.75">
      <c r="A187" s="48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8"/>
    </row>
    <row r="188" spans="1:12" x14ac:dyDescent="0.75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8"/>
    </row>
    <row r="189" spans="1:12" x14ac:dyDescent="0.75">
      <c r="A189" s="48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8"/>
    </row>
    <row r="190" spans="1:12" x14ac:dyDescent="0.75">
      <c r="A190" s="48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8"/>
    </row>
    <row r="191" spans="1:12" x14ac:dyDescent="0.75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8"/>
    </row>
    <row r="192" spans="1:12" x14ac:dyDescent="0.7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8"/>
    </row>
    <row r="193" spans="1:12" x14ac:dyDescent="0.75">
      <c r="A193" s="48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8"/>
    </row>
    <row r="194" spans="1:12" x14ac:dyDescent="0.7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8"/>
    </row>
    <row r="195" spans="1:12" x14ac:dyDescent="0.75">
      <c r="A195" s="48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8"/>
    </row>
    <row r="196" spans="1:12" x14ac:dyDescent="0.75">
      <c r="A196" s="48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8"/>
    </row>
    <row r="197" spans="1:12" x14ac:dyDescent="0.75">
      <c r="A197" s="48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8"/>
    </row>
    <row r="198" spans="1:12" x14ac:dyDescent="0.75">
      <c r="A198" s="48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8"/>
    </row>
    <row r="199" spans="1:12" x14ac:dyDescent="0.75">
      <c r="A199" s="48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8"/>
    </row>
    <row r="200" spans="1:12" x14ac:dyDescent="0.75">
      <c r="A200" s="48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8"/>
    </row>
    <row r="201" spans="1:12" x14ac:dyDescent="0.75">
      <c r="A201" s="48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8"/>
    </row>
    <row r="202" spans="1:12" x14ac:dyDescent="0.75">
      <c r="A202" s="48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8"/>
    </row>
    <row r="203" spans="1:12" x14ac:dyDescent="0.75">
      <c r="A203" s="48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8"/>
    </row>
    <row r="204" spans="1:12" x14ac:dyDescent="0.75">
      <c r="A204" s="48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8"/>
    </row>
    <row r="205" spans="1:12" x14ac:dyDescent="0.75">
      <c r="A205" s="48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8"/>
    </row>
    <row r="206" spans="1:12" x14ac:dyDescent="0.75">
      <c r="A206" s="48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8"/>
    </row>
    <row r="207" spans="1:12" x14ac:dyDescent="0.75">
      <c r="A207" s="48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8"/>
    </row>
    <row r="208" spans="1:12" x14ac:dyDescent="0.75">
      <c r="A208" s="48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8"/>
    </row>
    <row r="209" spans="1:12" x14ac:dyDescent="0.75">
      <c r="A209" s="48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8"/>
    </row>
    <row r="210" spans="1:12" x14ac:dyDescent="0.75">
      <c r="A210" s="48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8"/>
    </row>
    <row r="211" spans="1:12" x14ac:dyDescent="0.75">
      <c r="A211" s="48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8"/>
    </row>
    <row r="212" spans="1:12" x14ac:dyDescent="0.75">
      <c r="A212" s="48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8"/>
    </row>
    <row r="213" spans="1:12" x14ac:dyDescent="0.75">
      <c r="A213" s="48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8"/>
    </row>
    <row r="214" spans="1:12" x14ac:dyDescent="0.75">
      <c r="A214" s="48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8"/>
    </row>
    <row r="215" spans="1:12" x14ac:dyDescent="0.7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8"/>
    </row>
    <row r="216" spans="1:12" x14ac:dyDescent="0.75">
      <c r="A216" s="48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8"/>
    </row>
    <row r="217" spans="1:12" x14ac:dyDescent="0.75">
      <c r="A217" s="48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8"/>
    </row>
    <row r="218" spans="1:12" x14ac:dyDescent="0.7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8"/>
    </row>
    <row r="219" spans="1:12" x14ac:dyDescent="0.75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8"/>
    </row>
    <row r="220" spans="1:12" x14ac:dyDescent="0.75">
      <c r="A220" s="48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8"/>
    </row>
    <row r="221" spans="1:12" x14ac:dyDescent="0.7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8"/>
    </row>
    <row r="222" spans="1:12" x14ac:dyDescent="0.75">
      <c r="A222" s="48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8"/>
    </row>
    <row r="223" spans="1:12" x14ac:dyDescent="0.75">
      <c r="A223" s="48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8"/>
    </row>
    <row r="224" spans="1:12" x14ac:dyDescent="0.7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8"/>
    </row>
    <row r="225" spans="1:12" x14ac:dyDescent="0.75">
      <c r="A225" s="48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8"/>
    </row>
    <row r="226" spans="1:12" x14ac:dyDescent="0.75">
      <c r="A226" s="48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8"/>
    </row>
    <row r="227" spans="1:12" x14ac:dyDescent="0.7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8"/>
    </row>
    <row r="228" spans="1:12" x14ac:dyDescent="0.75">
      <c r="A228" s="48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8"/>
    </row>
    <row r="229" spans="1:12" x14ac:dyDescent="0.75">
      <c r="A229" s="48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8"/>
    </row>
    <row r="230" spans="1:12" x14ac:dyDescent="0.7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8"/>
    </row>
    <row r="231" spans="1:12" x14ac:dyDescent="0.75">
      <c r="A231" s="48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8"/>
    </row>
    <row r="232" spans="1:12" x14ac:dyDescent="0.75">
      <c r="A232" s="48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8"/>
    </row>
    <row r="233" spans="1:12" x14ac:dyDescent="0.75">
      <c r="A233" s="48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8"/>
    </row>
    <row r="234" spans="1:12" x14ac:dyDescent="0.75">
      <c r="A234" s="48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8"/>
    </row>
    <row r="235" spans="1:12" x14ac:dyDescent="0.75">
      <c r="A235" s="48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8"/>
    </row>
    <row r="236" spans="1:12" x14ac:dyDescent="0.75">
      <c r="A236" s="48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8"/>
    </row>
    <row r="237" spans="1:12" x14ac:dyDescent="0.75">
      <c r="A237" s="48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8"/>
    </row>
    <row r="238" spans="1:12" x14ac:dyDescent="0.75">
      <c r="A238" s="48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8"/>
    </row>
    <row r="239" spans="1:12" x14ac:dyDescent="0.75">
      <c r="A239" s="48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8"/>
    </row>
    <row r="240" spans="1:12" x14ac:dyDescent="0.75">
      <c r="A240" s="48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8"/>
    </row>
    <row r="241" spans="1:12" x14ac:dyDescent="0.75">
      <c r="A241" s="48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8"/>
    </row>
    <row r="242" spans="1:12" x14ac:dyDescent="0.75">
      <c r="A242" s="48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8"/>
    </row>
    <row r="243" spans="1:12" x14ac:dyDescent="0.75">
      <c r="A243" s="48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8"/>
    </row>
    <row r="244" spans="1:12" x14ac:dyDescent="0.75">
      <c r="A244" s="48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8"/>
    </row>
    <row r="245" spans="1:12" x14ac:dyDescent="0.7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8"/>
    </row>
    <row r="246" spans="1:12" x14ac:dyDescent="0.75">
      <c r="A246" s="48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8"/>
    </row>
    <row r="247" spans="1:12" x14ac:dyDescent="0.75">
      <c r="A247" s="48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8"/>
    </row>
    <row r="248" spans="1:12" x14ac:dyDescent="0.75">
      <c r="A248" s="48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8"/>
    </row>
    <row r="249" spans="1:12" x14ac:dyDescent="0.75">
      <c r="A249" s="48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8"/>
    </row>
    <row r="250" spans="1:12" x14ac:dyDescent="0.75">
      <c r="A250" s="48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8"/>
    </row>
    <row r="251" spans="1:12" x14ac:dyDescent="0.75">
      <c r="A251" s="48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8"/>
    </row>
    <row r="252" spans="1:12" x14ac:dyDescent="0.75">
      <c r="A252" s="48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8"/>
    </row>
    <row r="253" spans="1:12" x14ac:dyDescent="0.75">
      <c r="A253" s="48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8"/>
    </row>
    <row r="254" spans="1:12" x14ac:dyDescent="0.75">
      <c r="A254" s="48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8"/>
    </row>
    <row r="255" spans="1:12" x14ac:dyDescent="0.75">
      <c r="A255" s="48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8"/>
    </row>
    <row r="256" spans="1:12" x14ac:dyDescent="0.75">
      <c r="A256" s="48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8"/>
    </row>
    <row r="257" spans="1:12" x14ac:dyDescent="0.75">
      <c r="A257" s="48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8"/>
    </row>
    <row r="258" spans="1:12" x14ac:dyDescent="0.75">
      <c r="A258" s="48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8"/>
    </row>
    <row r="259" spans="1:12" x14ac:dyDescent="0.75">
      <c r="A259" s="48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8"/>
    </row>
    <row r="260" spans="1:12" x14ac:dyDescent="0.75">
      <c r="A260" s="48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8"/>
    </row>
    <row r="261" spans="1:12" x14ac:dyDescent="0.75">
      <c r="A261" s="48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8"/>
    </row>
    <row r="262" spans="1:12" x14ac:dyDescent="0.75">
      <c r="A262" s="48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8"/>
    </row>
    <row r="263" spans="1:12" x14ac:dyDescent="0.75">
      <c r="A263" s="48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8"/>
    </row>
    <row r="264" spans="1:12" x14ac:dyDescent="0.75">
      <c r="A264" s="48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8"/>
    </row>
    <row r="265" spans="1:12" x14ac:dyDescent="0.75">
      <c r="A265" s="48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8"/>
    </row>
    <row r="266" spans="1:12" x14ac:dyDescent="0.75">
      <c r="A266" s="48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8"/>
    </row>
    <row r="267" spans="1:12" x14ac:dyDescent="0.75">
      <c r="A267" s="48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8"/>
    </row>
    <row r="268" spans="1:12" x14ac:dyDescent="0.75">
      <c r="A268" s="48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8"/>
    </row>
    <row r="269" spans="1:12" x14ac:dyDescent="0.75">
      <c r="A269" s="48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8"/>
    </row>
    <row r="270" spans="1:12" x14ac:dyDescent="0.75">
      <c r="A270" s="48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8"/>
    </row>
    <row r="271" spans="1:12" x14ac:dyDescent="0.75">
      <c r="A271" s="48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8"/>
    </row>
    <row r="272" spans="1:12" x14ac:dyDescent="0.75">
      <c r="A272" s="48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8"/>
    </row>
    <row r="273" spans="1:12" x14ac:dyDescent="0.75">
      <c r="A273" s="48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8"/>
    </row>
    <row r="274" spans="1:12" x14ac:dyDescent="0.75">
      <c r="A274" s="48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8"/>
    </row>
    <row r="275" spans="1:12" x14ac:dyDescent="0.75">
      <c r="A275" s="48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8"/>
    </row>
    <row r="276" spans="1:12" x14ac:dyDescent="0.75">
      <c r="A276" s="48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8"/>
    </row>
    <row r="277" spans="1:12" x14ac:dyDescent="0.75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8"/>
    </row>
    <row r="278" spans="1:12" x14ac:dyDescent="0.75">
      <c r="A278" s="48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8"/>
    </row>
    <row r="279" spans="1:12" x14ac:dyDescent="0.75">
      <c r="A279" s="48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8"/>
    </row>
    <row r="280" spans="1:12" x14ac:dyDescent="0.75">
      <c r="A280" s="48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8"/>
    </row>
    <row r="281" spans="1:12" x14ac:dyDescent="0.75">
      <c r="A281" s="48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8"/>
    </row>
    <row r="282" spans="1:12" x14ac:dyDescent="0.75">
      <c r="A282" s="48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8"/>
    </row>
    <row r="283" spans="1:12" x14ac:dyDescent="0.75">
      <c r="A283" s="48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8"/>
    </row>
    <row r="284" spans="1:12" x14ac:dyDescent="0.75">
      <c r="A284" s="48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8"/>
    </row>
    <row r="285" spans="1:12" x14ac:dyDescent="0.75">
      <c r="A285" s="48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8"/>
    </row>
    <row r="286" spans="1:12" x14ac:dyDescent="0.75">
      <c r="A286" s="48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8"/>
    </row>
    <row r="287" spans="1:12" x14ac:dyDescent="0.75">
      <c r="A287" s="48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8"/>
    </row>
    <row r="288" spans="1:12" x14ac:dyDescent="0.75">
      <c r="A288" s="48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8"/>
    </row>
    <row r="289" spans="1:12" x14ac:dyDescent="0.75">
      <c r="A289" s="48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8"/>
    </row>
    <row r="290" spans="1:12" x14ac:dyDescent="0.75">
      <c r="A290" s="48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8"/>
    </row>
    <row r="291" spans="1:12" x14ac:dyDescent="0.75">
      <c r="A291" s="48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8"/>
    </row>
    <row r="292" spans="1:12" x14ac:dyDescent="0.75">
      <c r="A292" s="48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8"/>
    </row>
    <row r="293" spans="1:12" x14ac:dyDescent="0.75">
      <c r="A293" s="48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8"/>
    </row>
    <row r="294" spans="1:12" x14ac:dyDescent="0.75">
      <c r="A294" s="48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8"/>
    </row>
    <row r="295" spans="1:12" x14ac:dyDescent="0.75">
      <c r="A295" s="48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8"/>
    </row>
    <row r="296" spans="1:12" x14ac:dyDescent="0.75">
      <c r="A296" s="48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8"/>
    </row>
    <row r="297" spans="1:12" x14ac:dyDescent="0.75">
      <c r="A297" s="48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8"/>
    </row>
    <row r="298" spans="1:12" x14ac:dyDescent="0.75">
      <c r="A298" s="48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8"/>
    </row>
    <row r="299" spans="1:12" x14ac:dyDescent="0.75">
      <c r="A299" s="48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8"/>
    </row>
    <row r="300" spans="1:12" x14ac:dyDescent="0.75">
      <c r="A300" s="48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8"/>
    </row>
    <row r="301" spans="1:12" x14ac:dyDescent="0.75">
      <c r="A301" s="48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8"/>
    </row>
    <row r="302" spans="1:12" x14ac:dyDescent="0.75">
      <c r="A302" s="48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8"/>
    </row>
    <row r="303" spans="1:12" x14ac:dyDescent="0.75">
      <c r="A303" s="48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8"/>
    </row>
    <row r="304" spans="1:12" x14ac:dyDescent="0.75">
      <c r="A304" s="48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8"/>
    </row>
    <row r="305" spans="1:12" x14ac:dyDescent="0.75">
      <c r="A305" s="48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8"/>
    </row>
    <row r="306" spans="1:12" x14ac:dyDescent="0.75">
      <c r="A306" s="48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8"/>
    </row>
    <row r="307" spans="1:12" x14ac:dyDescent="0.75">
      <c r="A307" s="48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8"/>
    </row>
    <row r="308" spans="1:12" x14ac:dyDescent="0.75">
      <c r="A308" s="48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8"/>
    </row>
    <row r="309" spans="1:12" x14ac:dyDescent="0.75">
      <c r="A309" s="48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8"/>
    </row>
    <row r="310" spans="1:12" x14ac:dyDescent="0.75">
      <c r="A310" s="48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8"/>
    </row>
    <row r="311" spans="1:12" x14ac:dyDescent="0.75">
      <c r="A311" s="48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8"/>
    </row>
    <row r="312" spans="1:12" x14ac:dyDescent="0.75">
      <c r="A312" s="48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8"/>
    </row>
    <row r="313" spans="1:12" x14ac:dyDescent="0.75">
      <c r="A313" s="48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8"/>
    </row>
    <row r="314" spans="1:12" x14ac:dyDescent="0.75">
      <c r="A314" s="48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8"/>
    </row>
    <row r="315" spans="1:12" x14ac:dyDescent="0.75">
      <c r="A315" s="48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8"/>
    </row>
    <row r="316" spans="1:12" x14ac:dyDescent="0.75">
      <c r="A316" s="48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8"/>
    </row>
    <row r="317" spans="1:12" x14ac:dyDescent="0.75">
      <c r="A317" s="48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8"/>
    </row>
    <row r="318" spans="1:12" x14ac:dyDescent="0.75">
      <c r="A318" s="48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8"/>
    </row>
    <row r="319" spans="1:12" x14ac:dyDescent="0.75">
      <c r="A319" s="48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8"/>
    </row>
    <row r="320" spans="1:12" x14ac:dyDescent="0.75">
      <c r="A320" s="48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8"/>
    </row>
    <row r="321" spans="1:12" x14ac:dyDescent="0.75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8"/>
    </row>
    <row r="322" spans="1:12" x14ac:dyDescent="0.75">
      <c r="A322" s="48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8"/>
    </row>
    <row r="323" spans="1:12" x14ac:dyDescent="0.75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8"/>
    </row>
    <row r="324" spans="1:12" x14ac:dyDescent="0.75">
      <c r="A324" s="48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8"/>
    </row>
    <row r="325" spans="1:12" x14ac:dyDescent="0.75">
      <c r="A325" s="48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8"/>
    </row>
    <row r="326" spans="1:12" x14ac:dyDescent="0.75">
      <c r="A326" s="48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8"/>
    </row>
    <row r="327" spans="1:12" x14ac:dyDescent="0.75">
      <c r="A327" s="48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8"/>
    </row>
    <row r="328" spans="1:12" x14ac:dyDescent="0.75">
      <c r="A328" s="48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8"/>
    </row>
    <row r="329" spans="1:12" x14ac:dyDescent="0.75">
      <c r="A329" s="48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8"/>
    </row>
    <row r="330" spans="1:12" x14ac:dyDescent="0.75">
      <c r="A330" s="48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8"/>
    </row>
    <row r="331" spans="1:12" x14ac:dyDescent="0.75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8"/>
    </row>
    <row r="332" spans="1:12" x14ac:dyDescent="0.75">
      <c r="A332" s="48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8"/>
    </row>
    <row r="333" spans="1:12" x14ac:dyDescent="0.75">
      <c r="A333" s="48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8"/>
    </row>
    <row r="334" spans="1:12" x14ac:dyDescent="0.75">
      <c r="A334" s="4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8"/>
    </row>
    <row r="335" spans="1:12" x14ac:dyDescent="0.75">
      <c r="A335" s="4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8"/>
    </row>
    <row r="336" spans="1:12" x14ac:dyDescent="0.75">
      <c r="A336" s="48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8"/>
    </row>
    <row r="337" spans="1:12" x14ac:dyDescent="0.75">
      <c r="A337" s="48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8"/>
    </row>
    <row r="338" spans="1:12" x14ac:dyDescent="0.75">
      <c r="A338" s="48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8"/>
    </row>
    <row r="339" spans="1:12" x14ac:dyDescent="0.75">
      <c r="A339" s="48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8"/>
    </row>
    <row r="340" spans="1:12" x14ac:dyDescent="0.75">
      <c r="A340" s="48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8"/>
    </row>
    <row r="341" spans="1:12" x14ac:dyDescent="0.75">
      <c r="A341" s="48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8"/>
    </row>
    <row r="342" spans="1:12" x14ac:dyDescent="0.75">
      <c r="A342" s="48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8"/>
    </row>
    <row r="343" spans="1:12" x14ac:dyDescent="0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8"/>
    </row>
    <row r="344" spans="1:12" x14ac:dyDescent="0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8"/>
    </row>
    <row r="345" spans="1:12" x14ac:dyDescent="0.75">
      <c r="A345" s="48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8"/>
    </row>
    <row r="346" spans="1:12" x14ac:dyDescent="0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8"/>
    </row>
    <row r="347" spans="1:12" x14ac:dyDescent="0.75">
      <c r="A347" s="48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8"/>
    </row>
    <row r="348" spans="1:12" x14ac:dyDescent="0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8"/>
    </row>
    <row r="349" spans="1:12" x14ac:dyDescent="0.75">
      <c r="A349" s="48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8"/>
    </row>
    <row r="350" spans="1:12" x14ac:dyDescent="0.75">
      <c r="A350" s="48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8"/>
    </row>
    <row r="351" spans="1:12" x14ac:dyDescent="0.75">
      <c r="A351" s="48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8"/>
    </row>
    <row r="352" spans="1:12" x14ac:dyDescent="0.75">
      <c r="A352" s="48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8"/>
    </row>
    <row r="353" spans="1:12" x14ac:dyDescent="0.75">
      <c r="A353" s="48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8"/>
    </row>
    <row r="354" spans="1:12" x14ac:dyDescent="0.7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8"/>
    </row>
    <row r="355" spans="1:12" x14ac:dyDescent="0.7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8"/>
    </row>
    <row r="356" spans="1:12" x14ac:dyDescent="0.7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8"/>
    </row>
    <row r="357" spans="1:12" x14ac:dyDescent="0.75">
      <c r="A357" s="48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8"/>
    </row>
    <row r="358" spans="1:12" x14ac:dyDescent="0.75">
      <c r="A358" s="48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8"/>
    </row>
    <row r="359" spans="1:12" x14ac:dyDescent="0.75">
      <c r="A359" s="48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8"/>
    </row>
    <row r="360" spans="1:12" x14ac:dyDescent="0.75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8"/>
    </row>
    <row r="361" spans="1:12" x14ac:dyDescent="0.75">
      <c r="A361" s="48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8"/>
    </row>
    <row r="362" spans="1:12" x14ac:dyDescent="0.75">
      <c r="A362" s="48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8"/>
    </row>
    <row r="363" spans="1:12" x14ac:dyDescent="0.75">
      <c r="A363" s="48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8"/>
    </row>
    <row r="364" spans="1:12" x14ac:dyDescent="0.75">
      <c r="A364" s="48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8"/>
    </row>
    <row r="365" spans="1:12" x14ac:dyDescent="0.75">
      <c r="A365" s="48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8"/>
    </row>
    <row r="366" spans="1:12" x14ac:dyDescent="0.75">
      <c r="A366" s="48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8"/>
    </row>
    <row r="367" spans="1:12" x14ac:dyDescent="0.75">
      <c r="A367" s="48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8"/>
    </row>
    <row r="368" spans="1:12" x14ac:dyDescent="0.75">
      <c r="A368" s="48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8"/>
    </row>
    <row r="369" spans="1:12" x14ac:dyDescent="0.75">
      <c r="A369" s="48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8"/>
    </row>
    <row r="370" spans="1:12" x14ac:dyDescent="0.75">
      <c r="A370" s="48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8"/>
    </row>
    <row r="371" spans="1:12" x14ac:dyDescent="0.75">
      <c r="A371" s="48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8"/>
    </row>
    <row r="372" spans="1:12" x14ac:dyDescent="0.75">
      <c r="A372" s="48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8"/>
    </row>
    <row r="373" spans="1:12" x14ac:dyDescent="0.75">
      <c r="A373" s="48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8"/>
    </row>
    <row r="374" spans="1:12" x14ac:dyDescent="0.75">
      <c r="A374" s="48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8"/>
    </row>
    <row r="375" spans="1:12" x14ac:dyDescent="0.75">
      <c r="A375" s="48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8"/>
    </row>
    <row r="376" spans="1:12" x14ac:dyDescent="0.75">
      <c r="A376" s="48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8"/>
    </row>
    <row r="377" spans="1:12" x14ac:dyDescent="0.75">
      <c r="A377" s="48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8"/>
    </row>
    <row r="378" spans="1:12" x14ac:dyDescent="0.75">
      <c r="A378" s="48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8"/>
    </row>
    <row r="379" spans="1:12" x14ac:dyDescent="0.75">
      <c r="A379" s="48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8"/>
    </row>
    <row r="380" spans="1:12" x14ac:dyDescent="0.75">
      <c r="A380" s="48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8"/>
    </row>
    <row r="381" spans="1:12" x14ac:dyDescent="0.75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8"/>
    </row>
    <row r="382" spans="1:12" x14ac:dyDescent="0.75">
      <c r="A382" s="48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8"/>
    </row>
    <row r="383" spans="1:12" x14ac:dyDescent="0.75">
      <c r="A383" s="48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8"/>
    </row>
    <row r="384" spans="1:12" x14ac:dyDescent="0.75">
      <c r="A384" s="48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8"/>
    </row>
    <row r="385" spans="1:12" x14ac:dyDescent="0.75">
      <c r="A385" s="48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8"/>
    </row>
    <row r="386" spans="1:12" x14ac:dyDescent="0.75">
      <c r="A386" s="48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8"/>
    </row>
    <row r="387" spans="1:12" x14ac:dyDescent="0.75">
      <c r="A387" s="48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8"/>
    </row>
    <row r="388" spans="1:12" x14ac:dyDescent="0.75">
      <c r="A388" s="48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8"/>
    </row>
    <row r="389" spans="1:12" x14ac:dyDescent="0.75">
      <c r="A389" s="48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8"/>
    </row>
    <row r="390" spans="1:12" x14ac:dyDescent="0.75">
      <c r="A390" s="48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8"/>
    </row>
    <row r="391" spans="1:12" x14ac:dyDescent="0.75">
      <c r="A391" s="48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8"/>
    </row>
    <row r="392" spans="1:12" x14ac:dyDescent="0.75">
      <c r="A392" s="48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8"/>
    </row>
    <row r="393" spans="1:12" x14ac:dyDescent="0.75">
      <c r="A393" s="48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8"/>
    </row>
    <row r="394" spans="1:12" x14ac:dyDescent="0.75">
      <c r="A394" s="48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8"/>
    </row>
    <row r="395" spans="1:12" x14ac:dyDescent="0.75">
      <c r="A395" s="48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8"/>
    </row>
    <row r="396" spans="1:12" x14ac:dyDescent="0.75">
      <c r="A396" s="48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8"/>
    </row>
    <row r="397" spans="1:12" x14ac:dyDescent="0.75">
      <c r="A397" s="48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8"/>
    </row>
    <row r="398" spans="1:12" x14ac:dyDescent="0.75">
      <c r="A398" s="48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8"/>
    </row>
    <row r="399" spans="1:12" x14ac:dyDescent="0.75">
      <c r="A399" s="48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8"/>
    </row>
    <row r="400" spans="1:12" x14ac:dyDescent="0.75">
      <c r="A400" s="48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8"/>
    </row>
    <row r="401" spans="1:12" x14ac:dyDescent="0.75">
      <c r="A401" s="48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8"/>
    </row>
    <row r="402" spans="1:12" x14ac:dyDescent="0.75">
      <c r="A402" s="48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8"/>
    </row>
    <row r="403" spans="1:12" x14ac:dyDescent="0.75">
      <c r="A403" s="48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8"/>
    </row>
    <row r="404" spans="1:12" x14ac:dyDescent="0.75">
      <c r="A404" s="48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8"/>
    </row>
    <row r="405" spans="1:12" x14ac:dyDescent="0.75">
      <c r="A405" s="48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8"/>
    </row>
    <row r="406" spans="1:12" x14ac:dyDescent="0.75">
      <c r="A406" s="48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8"/>
    </row>
    <row r="407" spans="1:12" x14ac:dyDescent="0.75">
      <c r="A407" s="48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8"/>
    </row>
    <row r="408" spans="1:12" x14ac:dyDescent="0.75">
      <c r="A408" s="48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8"/>
    </row>
    <row r="409" spans="1:12" x14ac:dyDescent="0.75">
      <c r="A409" s="48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8"/>
    </row>
    <row r="410" spans="1:12" x14ac:dyDescent="0.75">
      <c r="A410" s="48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8"/>
    </row>
    <row r="411" spans="1:12" x14ac:dyDescent="0.75">
      <c r="A411" s="48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8"/>
    </row>
    <row r="412" spans="1:12" x14ac:dyDescent="0.7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8"/>
    </row>
    <row r="413" spans="1:12" x14ac:dyDescent="0.75">
      <c r="A413" s="48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8"/>
    </row>
    <row r="414" spans="1:12" x14ac:dyDescent="0.75">
      <c r="A414" s="48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8"/>
    </row>
    <row r="415" spans="1:12" x14ac:dyDescent="0.75">
      <c r="A415" s="48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8"/>
    </row>
    <row r="416" spans="1:12" x14ac:dyDescent="0.75">
      <c r="A416" s="48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8"/>
    </row>
    <row r="417" spans="1:12" x14ac:dyDescent="0.75">
      <c r="A417" s="48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8"/>
    </row>
    <row r="418" spans="1:12" x14ac:dyDescent="0.75">
      <c r="A418" s="48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8"/>
    </row>
    <row r="419" spans="1:12" x14ac:dyDescent="0.75">
      <c r="A419" s="48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8"/>
    </row>
    <row r="420" spans="1:12" x14ac:dyDescent="0.75">
      <c r="A420" s="48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8"/>
    </row>
    <row r="421" spans="1:12" x14ac:dyDescent="0.75">
      <c r="A421" s="48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8"/>
    </row>
    <row r="422" spans="1:12" x14ac:dyDescent="0.75">
      <c r="A422" s="48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8"/>
    </row>
    <row r="423" spans="1:12" x14ac:dyDescent="0.75">
      <c r="A423" s="48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8"/>
    </row>
    <row r="424" spans="1:12" x14ac:dyDescent="0.75">
      <c r="A424" s="48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8"/>
    </row>
    <row r="425" spans="1:12" x14ac:dyDescent="0.75">
      <c r="A425" s="48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8"/>
    </row>
    <row r="426" spans="1:12" x14ac:dyDescent="0.75">
      <c r="A426" s="48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8"/>
    </row>
    <row r="427" spans="1:12" x14ac:dyDescent="0.75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8"/>
    </row>
    <row r="428" spans="1:12" x14ac:dyDescent="0.75">
      <c r="A428" s="48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8"/>
    </row>
    <row r="429" spans="1:12" x14ac:dyDescent="0.75">
      <c r="A429" s="48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8"/>
    </row>
    <row r="430" spans="1:12" x14ac:dyDescent="0.75">
      <c r="A430" s="48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8"/>
    </row>
    <row r="431" spans="1:12" x14ac:dyDescent="0.75">
      <c r="A431" s="48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8"/>
    </row>
    <row r="432" spans="1:12" x14ac:dyDescent="0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8"/>
    </row>
    <row r="433" spans="1:12" x14ac:dyDescent="0.75">
      <c r="A433" s="48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8"/>
    </row>
    <row r="434" spans="1:12" x14ac:dyDescent="0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8"/>
    </row>
    <row r="435" spans="1:12" x14ac:dyDescent="0.75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8"/>
    </row>
    <row r="436" spans="1:12" x14ac:dyDescent="0.75">
      <c r="A436" s="48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8"/>
    </row>
    <row r="437" spans="1:12" x14ac:dyDescent="0.75">
      <c r="A437" s="48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8"/>
    </row>
    <row r="438" spans="1:12" x14ac:dyDescent="0.75">
      <c r="A438" s="48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8"/>
    </row>
    <row r="439" spans="1:12" x14ac:dyDescent="0.75">
      <c r="A439" s="48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8"/>
    </row>
    <row r="440" spans="1:12" x14ac:dyDescent="0.75">
      <c r="A440" s="48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8"/>
    </row>
    <row r="441" spans="1:12" x14ac:dyDescent="0.75">
      <c r="A441" s="48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8"/>
    </row>
    <row r="442" spans="1:12" x14ac:dyDescent="0.75">
      <c r="A442" s="48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8"/>
    </row>
    <row r="443" spans="1:12" x14ac:dyDescent="0.75">
      <c r="A443" s="48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8"/>
    </row>
    <row r="444" spans="1:12" x14ac:dyDescent="0.75">
      <c r="A444" s="48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8"/>
    </row>
    <row r="445" spans="1:12" x14ac:dyDescent="0.75">
      <c r="A445" s="48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8"/>
    </row>
    <row r="446" spans="1:12" x14ac:dyDescent="0.75">
      <c r="A446" s="48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8"/>
    </row>
    <row r="447" spans="1:12" x14ac:dyDescent="0.75">
      <c r="A447" s="48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8"/>
    </row>
    <row r="448" spans="1:12" x14ac:dyDescent="0.75">
      <c r="A448" s="48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8"/>
    </row>
    <row r="449" spans="1:12" x14ac:dyDescent="0.75">
      <c r="A449" s="48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8"/>
    </row>
    <row r="450" spans="1:12" x14ac:dyDescent="0.75">
      <c r="A450" s="48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8"/>
    </row>
    <row r="451" spans="1:12" x14ac:dyDescent="0.75">
      <c r="A451" s="48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8"/>
    </row>
    <row r="452" spans="1:12" x14ac:dyDescent="0.75">
      <c r="A452" s="48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8"/>
    </row>
    <row r="453" spans="1:12" x14ac:dyDescent="0.75">
      <c r="A453" s="48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8"/>
    </row>
    <row r="454" spans="1:12" x14ac:dyDescent="0.75">
      <c r="A454" s="48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8"/>
    </row>
    <row r="455" spans="1:12" x14ac:dyDescent="0.75">
      <c r="A455" s="48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8"/>
    </row>
    <row r="456" spans="1:12" x14ac:dyDescent="0.75">
      <c r="A456" s="48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8"/>
    </row>
    <row r="457" spans="1:12" x14ac:dyDescent="0.75">
      <c r="A457" s="48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8"/>
    </row>
    <row r="458" spans="1:12" x14ac:dyDescent="0.75">
      <c r="A458" s="48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8"/>
    </row>
    <row r="459" spans="1:12" x14ac:dyDescent="0.75">
      <c r="A459" s="48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8"/>
    </row>
    <row r="460" spans="1:12" x14ac:dyDescent="0.75">
      <c r="A460" s="48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8"/>
    </row>
    <row r="461" spans="1:12" x14ac:dyDescent="0.75">
      <c r="A461" s="48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8"/>
    </row>
    <row r="462" spans="1:12" x14ac:dyDescent="0.75">
      <c r="A462" s="48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8"/>
    </row>
    <row r="463" spans="1:12" x14ac:dyDescent="0.75">
      <c r="A463" s="48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8"/>
    </row>
    <row r="464" spans="1:12" x14ac:dyDescent="0.75">
      <c r="A464" s="48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8"/>
    </row>
    <row r="465" spans="1:12" x14ac:dyDescent="0.75">
      <c r="A465" s="48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8"/>
    </row>
    <row r="466" spans="1:12" x14ac:dyDescent="0.75">
      <c r="A466" s="48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8"/>
    </row>
    <row r="467" spans="1:12" x14ac:dyDescent="0.75">
      <c r="A467" s="48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8"/>
    </row>
    <row r="468" spans="1:12" x14ac:dyDescent="0.75">
      <c r="A468" s="48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8"/>
    </row>
    <row r="469" spans="1:12" x14ac:dyDescent="0.75">
      <c r="A469" s="48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8"/>
    </row>
    <row r="470" spans="1:12" x14ac:dyDescent="0.75">
      <c r="A470" s="48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8"/>
    </row>
    <row r="471" spans="1:12" x14ac:dyDescent="0.75">
      <c r="A471" s="48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8"/>
    </row>
    <row r="472" spans="1:12" x14ac:dyDescent="0.75">
      <c r="A472" s="48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8"/>
    </row>
    <row r="473" spans="1:12" x14ac:dyDescent="0.75">
      <c r="A473" s="48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8"/>
    </row>
    <row r="474" spans="1:12" x14ac:dyDescent="0.75">
      <c r="A474" s="48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8"/>
    </row>
    <row r="475" spans="1:12" x14ac:dyDescent="0.75">
      <c r="A475" s="48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8"/>
    </row>
    <row r="476" spans="1:12" x14ac:dyDescent="0.75">
      <c r="A476" s="48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8"/>
    </row>
    <row r="477" spans="1:12" x14ac:dyDescent="0.75">
      <c r="A477" s="48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8"/>
    </row>
    <row r="478" spans="1:12" x14ac:dyDescent="0.75">
      <c r="A478" s="48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8"/>
    </row>
    <row r="479" spans="1:12" x14ac:dyDescent="0.75">
      <c r="A479" s="48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8"/>
    </row>
    <row r="480" spans="1:12" x14ac:dyDescent="0.75">
      <c r="A480" s="48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8"/>
    </row>
    <row r="481" spans="1:12" x14ac:dyDescent="0.75">
      <c r="A481" s="48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8"/>
    </row>
    <row r="482" spans="1:12" x14ac:dyDescent="0.75">
      <c r="A482" s="48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8"/>
    </row>
    <row r="483" spans="1:12" x14ac:dyDescent="0.75">
      <c r="A483" s="48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8"/>
    </row>
    <row r="484" spans="1:12" x14ac:dyDescent="0.75">
      <c r="A484" s="48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8"/>
    </row>
    <row r="485" spans="1:12" x14ac:dyDescent="0.75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8"/>
    </row>
    <row r="486" spans="1:12" x14ac:dyDescent="0.75">
      <c r="A486" s="48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8"/>
    </row>
    <row r="487" spans="1:12" x14ac:dyDescent="0.75">
      <c r="A487" s="48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8"/>
    </row>
    <row r="488" spans="1:12" x14ac:dyDescent="0.75">
      <c r="A488" s="48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8"/>
    </row>
    <row r="489" spans="1:12" x14ac:dyDescent="0.75">
      <c r="A489" s="48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8"/>
    </row>
    <row r="490" spans="1:12" x14ac:dyDescent="0.75">
      <c r="A490" s="48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8"/>
    </row>
    <row r="491" spans="1:12" x14ac:dyDescent="0.75">
      <c r="A491" s="48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8"/>
    </row>
    <row r="492" spans="1:12" x14ac:dyDescent="0.75">
      <c r="A492" s="48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8"/>
    </row>
    <row r="493" spans="1:12" x14ac:dyDescent="0.75">
      <c r="A493" s="48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8"/>
    </row>
    <row r="494" spans="1:12" x14ac:dyDescent="0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8"/>
    </row>
    <row r="495" spans="1:12" x14ac:dyDescent="0.75">
      <c r="A495" s="48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8"/>
    </row>
    <row r="496" spans="1:12" x14ac:dyDescent="0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8"/>
    </row>
    <row r="497" spans="1:12" x14ac:dyDescent="0.75">
      <c r="A497" s="48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8"/>
    </row>
    <row r="498" spans="1:12" x14ac:dyDescent="0.75">
      <c r="A498" s="48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8"/>
    </row>
    <row r="499" spans="1:12" x14ac:dyDescent="0.75">
      <c r="A499" s="48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8"/>
    </row>
    <row r="500" spans="1:12" x14ac:dyDescent="0.75">
      <c r="A500" s="48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8"/>
    </row>
    <row r="501" spans="1:12" x14ac:dyDescent="0.75">
      <c r="A501" s="48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8"/>
    </row>
    <row r="502" spans="1:12" x14ac:dyDescent="0.75">
      <c r="A502" s="48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8"/>
    </row>
    <row r="503" spans="1:12" x14ac:dyDescent="0.75">
      <c r="A503" s="48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8"/>
    </row>
    <row r="504" spans="1:12" x14ac:dyDescent="0.75">
      <c r="A504" s="48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8"/>
    </row>
    <row r="505" spans="1:12" x14ac:dyDescent="0.75">
      <c r="A505" s="48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8"/>
    </row>
    <row r="506" spans="1:12" x14ac:dyDescent="0.75">
      <c r="A506" s="48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8"/>
    </row>
    <row r="507" spans="1:12" x14ac:dyDescent="0.75">
      <c r="A507" s="48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8"/>
    </row>
    <row r="508" spans="1:12" x14ac:dyDescent="0.75">
      <c r="A508" s="48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8"/>
    </row>
    <row r="509" spans="1:12" x14ac:dyDescent="0.75">
      <c r="A509" s="48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8"/>
    </row>
    <row r="510" spans="1:12" x14ac:dyDescent="0.75">
      <c r="A510" s="48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8"/>
    </row>
    <row r="511" spans="1:12" x14ac:dyDescent="0.75">
      <c r="A511" s="48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8"/>
    </row>
    <row r="512" spans="1:12" x14ac:dyDescent="0.75">
      <c r="A512" s="48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8"/>
    </row>
    <row r="513" spans="1:12" x14ac:dyDescent="0.75">
      <c r="A513" s="48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8"/>
    </row>
    <row r="514" spans="1:12" x14ac:dyDescent="0.75">
      <c r="A514" s="48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8"/>
    </row>
  </sheetData>
  <sheetProtection formatCells="0" formatColumns="0" formatRows="0" insertRows="0" selectLockedCells="1"/>
  <mergeCells count="16">
    <mergeCell ref="E13:F13"/>
    <mergeCell ref="J14:L14"/>
    <mergeCell ref="K15:L15"/>
    <mergeCell ref="D6:E6"/>
    <mergeCell ref="F6:G6"/>
    <mergeCell ref="H6:L6"/>
    <mergeCell ref="E9:F9"/>
    <mergeCell ref="G9:H9"/>
    <mergeCell ref="E10:F10"/>
    <mergeCell ref="G10:H10"/>
    <mergeCell ref="A1:L1"/>
    <mergeCell ref="B2:E2"/>
    <mergeCell ref="B3:J3"/>
    <mergeCell ref="D4:E4"/>
    <mergeCell ref="F4:G4"/>
    <mergeCell ref="H4:L4"/>
  </mergeCells>
  <conditionalFormatting sqref="J15 A16:L16 E9 G9">
    <cfRule type="expression" dxfId="9" priority="7">
      <formula>$A$11=2</formula>
    </cfRule>
    <cfRule type="expression" dxfId="8" priority="8">
      <formula>$A$11=3</formula>
    </cfRule>
    <cfRule type="expression" dxfId="7" priority="9">
      <formula>$A$11=1</formula>
    </cfRule>
  </conditionalFormatting>
  <conditionalFormatting sqref="K15">
    <cfRule type="expression" dxfId="6" priority="3">
      <formula>$A$11=2</formula>
    </cfRule>
    <cfRule type="expression" dxfId="5" priority="4">
      <formula>$A$11=3</formula>
    </cfRule>
    <cfRule type="expression" dxfId="4" priority="5">
      <formula>$A$11=1</formula>
    </cfRule>
  </conditionalFormatting>
  <conditionalFormatting sqref="K15:L15">
    <cfRule type="expression" dxfId="3" priority="6">
      <formula>#REF!="CCI (CC Intégral)"</formula>
    </cfRule>
  </conditionalFormatting>
  <conditionalFormatting sqref="K17:L17 I17">
    <cfRule type="expression" dxfId="2" priority="2">
      <formula>$H17="CCI (CC Intégral)"</formula>
    </cfRule>
  </conditionalFormatting>
  <conditionalFormatting sqref="I17:J17">
    <cfRule type="expression" dxfId="1" priority="1">
      <formula>$H17="CT (Contrôle terminal)"</formula>
    </cfRule>
  </conditionalFormatting>
  <conditionalFormatting sqref="K16:L16">
    <cfRule type="expression" dxfId="0" priority="10">
      <formula>#REF!="CCI (CC Intégral)"</formula>
    </cfRule>
  </conditionalFormatting>
  <dataValidations count="4">
    <dataValidation type="list" allowBlank="1" showInputMessage="1" showErrorMessage="1" sqref="H17:H22" xr:uid="{36A55638-C78A-40F1-BD95-CD200B942936}">
      <formula1>Type_contrôle</formula1>
    </dataValidation>
    <dataValidation type="list" allowBlank="1" showInputMessage="1" showErrorMessage="1" sqref="F17:G23" xr:uid="{F5C69374-A1CF-439A-8297-A50DC2181A0A}">
      <formula1>"Oui,Non"</formula1>
    </dataValidation>
    <dataValidation type="list" allowBlank="1" showInputMessage="1" showErrorMessage="1" sqref="K21:K22 K17:K18" xr:uid="{67368DA0-061F-4846-AAF0-8494E3C2FC9C}">
      <formula1>Nature_contrôle</formula1>
    </dataValidation>
    <dataValidation type="list" allowBlank="1" showInputMessage="1" showErrorMessage="1" sqref="A17:A22" xr:uid="{58FD8AC6-0006-499C-93B9-D304C2143218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1328125" bestFit="1" customWidth="1"/>
    <col min="4" max="4" width="29.1328125" bestFit="1" customWidth="1"/>
    <col min="5" max="5" width="37.1328125" bestFit="1" customWidth="1"/>
    <col min="6" max="6" width="62.1328125" bestFit="1" customWidth="1"/>
    <col min="7" max="8" width="26.1328125" bestFit="1" customWidth="1"/>
    <col min="9" max="10" width="59.1328125" bestFit="1" customWidth="1"/>
  </cols>
  <sheetData>
    <row r="1" spans="1:5" x14ac:dyDescent="0.75">
      <c r="A1" t="s">
        <v>128</v>
      </c>
      <c r="B1" t="s">
        <v>129</v>
      </c>
      <c r="C1" t="s">
        <v>130</v>
      </c>
      <c r="E1" t="s">
        <v>43</v>
      </c>
    </row>
    <row r="2" spans="1:5" x14ac:dyDescent="0.75">
      <c r="A2" t="s">
        <v>131</v>
      </c>
      <c r="B2" t="s">
        <v>61</v>
      </c>
      <c r="C2" t="s">
        <v>132</v>
      </c>
      <c r="E2" t="s">
        <v>58</v>
      </c>
    </row>
    <row r="3" spans="1:5" x14ac:dyDescent="0.75">
      <c r="A3" t="s">
        <v>133</v>
      </c>
      <c r="B3" t="s">
        <v>134</v>
      </c>
      <c r="C3" t="s">
        <v>135</v>
      </c>
      <c r="E3" t="s">
        <v>76</v>
      </c>
    </row>
    <row r="4" spans="1:5" x14ac:dyDescent="0.75">
      <c r="A4" t="s">
        <v>136</v>
      </c>
      <c r="B4" t="s">
        <v>137</v>
      </c>
      <c r="C4" t="s">
        <v>138</v>
      </c>
    </row>
    <row r="5" spans="1:5" x14ac:dyDescent="0.75">
      <c r="A5" t="s">
        <v>139</v>
      </c>
      <c r="C5" t="s">
        <v>140</v>
      </c>
    </row>
    <row r="6" spans="1:5" x14ac:dyDescent="0.75">
      <c r="A6" t="s">
        <v>141</v>
      </c>
    </row>
    <row r="7" spans="1:5" x14ac:dyDescent="0.75">
      <c r="A7" t="s">
        <v>142</v>
      </c>
    </row>
    <row r="8" spans="1:5" x14ac:dyDescent="0.75">
      <c r="A8" t="s">
        <v>143</v>
      </c>
    </row>
    <row r="9" spans="1:5" x14ac:dyDescent="0.75">
      <c r="A9" t="s">
        <v>144</v>
      </c>
    </row>
    <row r="10" spans="1:5" x14ac:dyDescent="0.75">
      <c r="A10" t="s">
        <v>145</v>
      </c>
    </row>
    <row r="11" spans="1:5" x14ac:dyDescent="0.75">
      <c r="A11" t="s">
        <v>146</v>
      </c>
    </row>
    <row r="12" spans="1:5" x14ac:dyDescent="0.75">
      <c r="A12" t="s">
        <v>147</v>
      </c>
    </row>
    <row r="13" spans="1:5" x14ac:dyDescent="0.75">
      <c r="A13" t="s">
        <v>148</v>
      </c>
    </row>
    <row r="14" spans="1:5" x14ac:dyDescent="0.75">
      <c r="A14" t="s">
        <v>149</v>
      </c>
    </row>
    <row r="17" spans="1:2" x14ac:dyDescent="0.75">
      <c r="A17" t="s">
        <v>150</v>
      </c>
      <c r="B17" t="s">
        <v>151</v>
      </c>
    </row>
    <row r="18" spans="1:2" x14ac:dyDescent="0.75">
      <c r="A18" t="s">
        <v>152</v>
      </c>
      <c r="B18" t="s">
        <v>153</v>
      </c>
    </row>
    <row r="19" spans="1:2" x14ac:dyDescent="0.75">
      <c r="A19" t="s">
        <v>154</v>
      </c>
      <c r="B19" t="s">
        <v>155</v>
      </c>
    </row>
    <row r="20" spans="1:2" x14ac:dyDescent="0.75">
      <c r="A20" t="s">
        <v>156</v>
      </c>
      <c r="B20" t="s">
        <v>157</v>
      </c>
    </row>
    <row r="21" spans="1:2" x14ac:dyDescent="0.75">
      <c r="A21" t="s">
        <v>158</v>
      </c>
      <c r="B21" t="s">
        <v>159</v>
      </c>
    </row>
    <row r="22" spans="1:2" x14ac:dyDescent="0.75">
      <c r="A22" t="s">
        <v>158</v>
      </c>
      <c r="B22" t="s">
        <v>160</v>
      </c>
    </row>
    <row r="23" spans="1:2" x14ac:dyDescent="0.75">
      <c r="A23" t="s">
        <v>161</v>
      </c>
      <c r="B23" t="s">
        <v>162</v>
      </c>
    </row>
    <row r="24" spans="1:2" x14ac:dyDescent="0.75">
      <c r="A24" t="s">
        <v>163</v>
      </c>
      <c r="B24" t="s">
        <v>164</v>
      </c>
    </row>
    <row r="25" spans="1:2" x14ac:dyDescent="0.75">
      <c r="A25" t="s">
        <v>165</v>
      </c>
      <c r="B25" t="s">
        <v>166</v>
      </c>
    </row>
    <row r="26" spans="1:2" x14ac:dyDescent="0.75">
      <c r="A26" t="s">
        <v>167</v>
      </c>
      <c r="B26" t="s">
        <v>168</v>
      </c>
    </row>
    <row r="27" spans="1:2" x14ac:dyDescent="0.75">
      <c r="A27" t="s">
        <v>169</v>
      </c>
      <c r="B27" t="s">
        <v>170</v>
      </c>
    </row>
    <row r="28" spans="1:2" x14ac:dyDescent="0.75">
      <c r="A28" t="s">
        <v>171</v>
      </c>
      <c r="B28" t="s">
        <v>172</v>
      </c>
    </row>
    <row r="29" spans="1:2" x14ac:dyDescent="0.75">
      <c r="A29" t="s">
        <v>171</v>
      </c>
      <c r="B29" t="s">
        <v>173</v>
      </c>
    </row>
    <row r="30" spans="1:2" x14ac:dyDescent="0.75">
      <c r="A30" t="s">
        <v>174</v>
      </c>
      <c r="B30" t="s">
        <v>175</v>
      </c>
    </row>
    <row r="31" spans="1:2" x14ac:dyDescent="0.75">
      <c r="A31" t="s">
        <v>176</v>
      </c>
      <c r="B31" t="s">
        <v>177</v>
      </c>
    </row>
    <row r="32" spans="1:2" x14ac:dyDescent="0.75">
      <c r="A32" t="s">
        <v>178</v>
      </c>
      <c r="B32" t="s">
        <v>179</v>
      </c>
    </row>
    <row r="33" spans="1:2" x14ac:dyDescent="0.75">
      <c r="A33" t="s">
        <v>180</v>
      </c>
      <c r="B33" t="s">
        <v>181</v>
      </c>
    </row>
    <row r="34" spans="1:2" x14ac:dyDescent="0.75">
      <c r="A34" t="s">
        <v>182</v>
      </c>
      <c r="B34" t="s">
        <v>183</v>
      </c>
    </row>
    <row r="35" spans="1:2" x14ac:dyDescent="0.75">
      <c r="A35" t="s">
        <v>184</v>
      </c>
      <c r="B35" t="s">
        <v>185</v>
      </c>
    </row>
    <row r="36" spans="1:2" x14ac:dyDescent="0.75">
      <c r="A36" t="s">
        <v>186</v>
      </c>
      <c r="B36" t="s">
        <v>187</v>
      </c>
    </row>
    <row r="37" spans="1:2" x14ac:dyDescent="0.75">
      <c r="A37" t="s">
        <v>188</v>
      </c>
      <c r="B37" t="s">
        <v>189</v>
      </c>
    </row>
    <row r="38" spans="1:2" x14ac:dyDescent="0.75">
      <c r="A38" t="s">
        <v>190</v>
      </c>
      <c r="B38" t="s">
        <v>191</v>
      </c>
    </row>
    <row r="39" spans="1:2" x14ac:dyDescent="0.75">
      <c r="A39" t="s">
        <v>192</v>
      </c>
      <c r="B39" t="s">
        <v>193</v>
      </c>
    </row>
    <row r="40" spans="1:2" x14ac:dyDescent="0.75">
      <c r="A40" t="s">
        <v>194</v>
      </c>
      <c r="B40" t="s">
        <v>195</v>
      </c>
    </row>
    <row r="41" spans="1:2" x14ac:dyDescent="0.75">
      <c r="A41" t="s">
        <v>196</v>
      </c>
      <c r="B41" t="s">
        <v>197</v>
      </c>
    </row>
    <row r="42" spans="1:2" x14ac:dyDescent="0.75">
      <c r="A42" t="s">
        <v>198</v>
      </c>
      <c r="B42" t="s">
        <v>199</v>
      </c>
    </row>
    <row r="43" spans="1:2" x14ac:dyDescent="0.75">
      <c r="A43" t="s">
        <v>200</v>
      </c>
      <c r="B43" t="s">
        <v>201</v>
      </c>
    </row>
    <row r="44" spans="1:2" x14ac:dyDescent="0.75">
      <c r="A44" t="s">
        <v>202</v>
      </c>
      <c r="B44" t="s">
        <v>203</v>
      </c>
    </row>
    <row r="45" spans="1:2" x14ac:dyDescent="0.75">
      <c r="A45" t="s">
        <v>204</v>
      </c>
      <c r="B45" t="s">
        <v>205</v>
      </c>
    </row>
    <row r="46" spans="1:2" x14ac:dyDescent="0.75">
      <c r="A46" t="s">
        <v>206</v>
      </c>
      <c r="B46" t="s">
        <v>207</v>
      </c>
    </row>
    <row r="47" spans="1:2" x14ac:dyDescent="0.75">
      <c r="A47" t="s">
        <v>208</v>
      </c>
      <c r="B47" t="s">
        <v>209</v>
      </c>
    </row>
    <row r="48" spans="1:2" x14ac:dyDescent="0.75">
      <c r="A48" t="s">
        <v>210</v>
      </c>
      <c r="B48" t="s">
        <v>211</v>
      </c>
    </row>
    <row r="49" spans="1:2" x14ac:dyDescent="0.75">
      <c r="A49" t="s">
        <v>212</v>
      </c>
      <c r="B49" t="s">
        <v>213</v>
      </c>
    </row>
    <row r="50" spans="1:2" x14ac:dyDescent="0.75">
      <c r="A50" t="s">
        <v>214</v>
      </c>
      <c r="B50" t="s">
        <v>215</v>
      </c>
    </row>
    <row r="51" spans="1:2" x14ac:dyDescent="0.75">
      <c r="A51" t="s">
        <v>216</v>
      </c>
      <c r="B51" t="s">
        <v>217</v>
      </c>
    </row>
    <row r="52" spans="1:2" x14ac:dyDescent="0.75">
      <c r="A52" t="s">
        <v>218</v>
      </c>
      <c r="B52" t="s">
        <v>219</v>
      </c>
    </row>
    <row r="53" spans="1:2" x14ac:dyDescent="0.75">
      <c r="A53" t="s">
        <v>220</v>
      </c>
      <c r="B53" t="s">
        <v>221</v>
      </c>
    </row>
    <row r="54" spans="1:2" x14ac:dyDescent="0.75">
      <c r="A54" t="s">
        <v>222</v>
      </c>
      <c r="B54" t="s">
        <v>223</v>
      </c>
    </row>
    <row r="55" spans="1:2" x14ac:dyDescent="0.75">
      <c r="A55" t="s">
        <v>224</v>
      </c>
      <c r="B55" t="s">
        <v>225</v>
      </c>
    </row>
    <row r="56" spans="1:2" x14ac:dyDescent="0.75">
      <c r="A56" t="s">
        <v>226</v>
      </c>
      <c r="B56" t="s">
        <v>227</v>
      </c>
    </row>
    <row r="57" spans="1:2" x14ac:dyDescent="0.75">
      <c r="A57" t="s">
        <v>228</v>
      </c>
      <c r="B57" t="s">
        <v>229</v>
      </c>
    </row>
    <row r="58" spans="1:2" x14ac:dyDescent="0.75">
      <c r="A58" t="s">
        <v>230</v>
      </c>
      <c r="B58" t="s">
        <v>231</v>
      </c>
    </row>
    <row r="59" spans="1:2" x14ac:dyDescent="0.75">
      <c r="A59" t="s">
        <v>232</v>
      </c>
      <c r="B59" t="s">
        <v>233</v>
      </c>
    </row>
    <row r="60" spans="1:2" x14ac:dyDescent="0.75">
      <c r="A60" t="s">
        <v>232</v>
      </c>
      <c r="B60" t="s">
        <v>234</v>
      </c>
    </row>
    <row r="61" spans="1:2" x14ac:dyDescent="0.75">
      <c r="A61" t="s">
        <v>235</v>
      </c>
      <c r="B61" t="s">
        <v>236</v>
      </c>
    </row>
    <row r="62" spans="1:2" x14ac:dyDescent="0.75">
      <c r="A62" t="s">
        <v>237</v>
      </c>
      <c r="B62" t="s">
        <v>238</v>
      </c>
    </row>
    <row r="63" spans="1:2" x14ac:dyDescent="0.75">
      <c r="A63" t="s">
        <v>239</v>
      </c>
      <c r="B63" t="s">
        <v>240</v>
      </c>
    </row>
    <row r="64" spans="1:2" x14ac:dyDescent="0.75">
      <c r="A64" t="s">
        <v>241</v>
      </c>
      <c r="B64" t="s">
        <v>242</v>
      </c>
    </row>
    <row r="65" spans="1:10" x14ac:dyDescent="0.75">
      <c r="A65" t="s">
        <v>243</v>
      </c>
      <c r="B65" t="s">
        <v>244</v>
      </c>
    </row>
    <row r="66" spans="1:10" x14ac:dyDescent="0.75">
      <c r="A66" t="s">
        <v>245</v>
      </c>
      <c r="B66" t="s">
        <v>246</v>
      </c>
    </row>
    <row r="67" spans="1:10" x14ac:dyDescent="0.75">
      <c r="A67" t="s">
        <v>245</v>
      </c>
      <c r="B67" t="s">
        <v>247</v>
      </c>
    </row>
    <row r="68" spans="1:10" x14ac:dyDescent="0.75">
      <c r="A68" t="s">
        <v>248</v>
      </c>
      <c r="B68" t="s">
        <v>249</v>
      </c>
    </row>
    <row r="69" spans="1:10" x14ac:dyDescent="0.75">
      <c r="A69" t="s">
        <v>250</v>
      </c>
      <c r="B69" t="s">
        <v>251</v>
      </c>
    </row>
    <row r="70" spans="1:10" x14ac:dyDescent="0.75">
      <c r="A70" t="s">
        <v>230</v>
      </c>
    </row>
    <row r="73" spans="1:10" x14ac:dyDescent="0.75">
      <c r="A73" s="4" t="s">
        <v>252</v>
      </c>
      <c r="B73" s="18" t="s">
        <v>133</v>
      </c>
      <c r="C73" s="4" t="s">
        <v>136</v>
      </c>
      <c r="D73" s="18" t="s">
        <v>139</v>
      </c>
      <c r="E73" s="18" t="s">
        <v>141</v>
      </c>
      <c r="F73" s="4" t="s">
        <v>253</v>
      </c>
      <c r="G73" s="18" t="s">
        <v>254</v>
      </c>
      <c r="H73" s="18" t="s">
        <v>143</v>
      </c>
      <c r="I73" s="4" t="s">
        <v>255</v>
      </c>
      <c r="J73" s="4" t="s">
        <v>256</v>
      </c>
    </row>
    <row r="74" spans="1:10" x14ac:dyDescent="0.75">
      <c r="A74" s="4" t="s">
        <v>188</v>
      </c>
      <c r="B74" s="18" t="s">
        <v>202</v>
      </c>
      <c r="C74" s="4" t="s">
        <v>171</v>
      </c>
      <c r="D74" s="18" t="s">
        <v>200</v>
      </c>
      <c r="E74" s="18" t="s">
        <v>163</v>
      </c>
      <c r="F74" s="4" t="s">
        <v>210</v>
      </c>
      <c r="G74" s="18" t="s">
        <v>158</v>
      </c>
      <c r="H74" s="18" t="s">
        <v>232</v>
      </c>
      <c r="I74" s="4" t="s">
        <v>156</v>
      </c>
      <c r="J74" s="4" t="s">
        <v>152</v>
      </c>
    </row>
    <row r="75" spans="1:10" x14ac:dyDescent="0.75">
      <c r="A75" s="4" t="s">
        <v>190</v>
      </c>
      <c r="B75" s="18" t="s">
        <v>204</v>
      </c>
      <c r="C75" s="4" t="s">
        <v>174</v>
      </c>
      <c r="E75" s="18" t="s">
        <v>165</v>
      </c>
      <c r="F75" s="4" t="s">
        <v>212</v>
      </c>
      <c r="H75" s="18" t="s">
        <v>245</v>
      </c>
      <c r="I75" s="4" t="s">
        <v>158</v>
      </c>
      <c r="J75" s="4" t="s">
        <v>154</v>
      </c>
    </row>
    <row r="76" spans="1:10" x14ac:dyDescent="0.75">
      <c r="A76" s="4" t="s">
        <v>192</v>
      </c>
      <c r="B76" s="18" t="s">
        <v>206</v>
      </c>
      <c r="C76" s="4" t="s">
        <v>176</v>
      </c>
      <c r="E76" s="18" t="s">
        <v>167</v>
      </c>
      <c r="F76" s="4" t="s">
        <v>214</v>
      </c>
      <c r="I76" s="4" t="s">
        <v>232</v>
      </c>
    </row>
    <row r="77" spans="1:10" x14ac:dyDescent="0.75">
      <c r="A77" s="4" t="s">
        <v>194</v>
      </c>
      <c r="B77" s="18" t="s">
        <v>208</v>
      </c>
      <c r="C77" s="4" t="s">
        <v>178</v>
      </c>
      <c r="E77" s="18" t="s">
        <v>169</v>
      </c>
      <c r="F77" s="4" t="s">
        <v>216</v>
      </c>
      <c r="I77" s="4" t="s">
        <v>235</v>
      </c>
    </row>
    <row r="78" spans="1:10" x14ac:dyDescent="0.75">
      <c r="A78" s="4" t="s">
        <v>196</v>
      </c>
      <c r="C78" s="4" t="s">
        <v>180</v>
      </c>
      <c r="E78" s="18" t="s">
        <v>171</v>
      </c>
      <c r="F78" s="4" t="s">
        <v>218</v>
      </c>
      <c r="I78" s="4" t="s">
        <v>237</v>
      </c>
    </row>
    <row r="79" spans="1:10" x14ac:dyDescent="0.75">
      <c r="A79" s="4" t="s">
        <v>198</v>
      </c>
      <c r="C79" s="4" t="s">
        <v>182</v>
      </c>
      <c r="E79" s="18" t="s">
        <v>184</v>
      </c>
      <c r="F79" s="4" t="s">
        <v>220</v>
      </c>
      <c r="I79" s="4" t="s">
        <v>239</v>
      </c>
    </row>
    <row r="80" spans="1:10" x14ac:dyDescent="0.75">
      <c r="C80" s="4" t="s">
        <v>186</v>
      </c>
      <c r="E80" s="18" t="s">
        <v>163</v>
      </c>
      <c r="F80" s="4" t="s">
        <v>222</v>
      </c>
      <c r="I80" s="4" t="s">
        <v>241</v>
      </c>
    </row>
    <row r="81" spans="5:9" x14ac:dyDescent="0.75">
      <c r="E81" s="4" t="s">
        <v>161</v>
      </c>
      <c r="F81" s="4" t="s">
        <v>224</v>
      </c>
      <c r="I81" s="4" t="s">
        <v>243</v>
      </c>
    </row>
    <row r="82" spans="5:9" x14ac:dyDescent="0.75">
      <c r="F82" s="4" t="s">
        <v>226</v>
      </c>
      <c r="I82" s="4" t="s">
        <v>245</v>
      </c>
    </row>
    <row r="83" spans="5:9" x14ac:dyDescent="0.75">
      <c r="F83" s="4" t="s">
        <v>228</v>
      </c>
      <c r="I83" s="4" t="s">
        <v>248</v>
      </c>
    </row>
    <row r="84" spans="5:9" x14ac:dyDescent="0.75">
      <c r="F84" s="4" t="s">
        <v>230</v>
      </c>
      <c r="I84" s="4" t="s">
        <v>250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250A-F724-400D-B709-5BCDCF27F252}">
  <dimension ref="B3:AF30"/>
  <sheetViews>
    <sheetView topLeftCell="A6" workbookViewId="0">
      <selection activeCell="E10" sqref="E10"/>
    </sheetView>
  </sheetViews>
  <sheetFormatPr baseColWidth="10" defaultColWidth="11.40625" defaultRowHeight="14.75" x14ac:dyDescent="0.75"/>
  <cols>
    <col min="2" max="2" width="22.86328125" bestFit="1" customWidth="1"/>
    <col min="3" max="3" width="46.1328125" bestFit="1" customWidth="1"/>
    <col min="4" max="5" width="3.1328125" bestFit="1" customWidth="1"/>
    <col min="7" max="7" width="22.86328125" bestFit="1" customWidth="1"/>
    <col min="8" max="8" width="20" bestFit="1" customWidth="1"/>
    <col min="9" max="10" width="3.1328125" bestFit="1" customWidth="1"/>
    <col min="13" max="13" width="22.86328125" bestFit="1" customWidth="1"/>
    <col min="14" max="14" width="49.40625" bestFit="1" customWidth="1"/>
    <col min="15" max="16" width="3.1328125" bestFit="1" customWidth="1"/>
    <col min="18" max="18" width="22.86328125" bestFit="1" customWidth="1"/>
    <col min="19" max="19" width="49.40625" bestFit="1" customWidth="1"/>
    <col min="20" max="21" width="3.1328125" bestFit="1" customWidth="1"/>
    <col min="24" max="24" width="22.86328125" bestFit="1" customWidth="1"/>
    <col min="25" max="25" width="59.7265625" bestFit="1" customWidth="1"/>
    <col min="26" max="27" width="3.1328125" bestFit="1" customWidth="1"/>
    <col min="29" max="29" width="23.26953125" bestFit="1" customWidth="1"/>
    <col min="30" max="30" width="59.1328125" bestFit="1" customWidth="1"/>
    <col min="31" max="32" width="3.1328125" bestFit="1" customWidth="1"/>
  </cols>
  <sheetData>
    <row r="3" spans="2:32" x14ac:dyDescent="0.75">
      <c r="B3" s="200" t="s">
        <v>71</v>
      </c>
      <c r="C3" s="200"/>
      <c r="D3" s="200"/>
      <c r="E3" s="200"/>
      <c r="F3" s="200"/>
      <c r="G3" s="200"/>
      <c r="H3" s="200"/>
      <c r="I3" s="200"/>
      <c r="J3" s="200"/>
      <c r="M3" s="201" t="s">
        <v>72</v>
      </c>
      <c r="N3" s="201"/>
      <c r="O3" s="201"/>
      <c r="P3" s="201"/>
      <c r="Q3" s="201"/>
      <c r="R3" s="201"/>
      <c r="S3" s="201"/>
      <c r="T3" s="201"/>
      <c r="U3" s="201"/>
      <c r="X3" s="201" t="s">
        <v>73</v>
      </c>
      <c r="Y3" s="201"/>
      <c r="Z3" s="201"/>
      <c r="AA3" s="201"/>
      <c r="AB3" s="201"/>
      <c r="AC3" s="201"/>
      <c r="AD3" s="201"/>
      <c r="AE3" s="201"/>
      <c r="AF3" s="201"/>
    </row>
    <row r="6" spans="2:32" x14ac:dyDescent="0.75">
      <c r="D6" t="s">
        <v>74</v>
      </c>
      <c r="E6">
        <f>SUM(E8:E32)</f>
        <v>29</v>
      </c>
      <c r="I6" t="s">
        <v>74</v>
      </c>
      <c r="J6">
        <f>SUM(J8:J32)</f>
        <v>30</v>
      </c>
      <c r="O6" t="s">
        <v>74</v>
      </c>
      <c r="P6">
        <f>SUM(P8:P31)</f>
        <v>30</v>
      </c>
      <c r="T6" t="s">
        <v>74</v>
      </c>
      <c r="U6">
        <f>SUM(U8:U32)</f>
        <v>30</v>
      </c>
      <c r="Z6" t="s">
        <v>74</v>
      </c>
      <c r="AA6">
        <f>SUM(AA8:AA31)</f>
        <v>30</v>
      </c>
      <c r="AE6" t="s">
        <v>74</v>
      </c>
      <c r="AF6">
        <f>SUM(AF8:AF32)</f>
        <v>30</v>
      </c>
    </row>
    <row r="8" spans="2:32" x14ac:dyDescent="0.75">
      <c r="B8" s="54" t="s">
        <v>58</v>
      </c>
      <c r="C8" s="55" t="s">
        <v>59</v>
      </c>
      <c r="D8" s="55"/>
      <c r="E8" s="55"/>
      <c r="G8" s="77" t="s">
        <v>76</v>
      </c>
      <c r="H8" s="78" t="s">
        <v>75</v>
      </c>
      <c r="I8" s="78"/>
      <c r="J8" s="78">
        <v>3</v>
      </c>
      <c r="M8" s="54" t="s">
        <v>58</v>
      </c>
      <c r="N8" s="55" t="s">
        <v>59</v>
      </c>
      <c r="O8" s="55"/>
      <c r="P8" s="55"/>
      <c r="R8" s="77" t="s">
        <v>76</v>
      </c>
      <c r="S8" s="78" t="s">
        <v>75</v>
      </c>
      <c r="T8" s="78"/>
      <c r="U8" s="78">
        <v>3</v>
      </c>
      <c r="X8" s="54" t="s">
        <v>58</v>
      </c>
      <c r="Y8" s="55" t="s">
        <v>59</v>
      </c>
      <c r="Z8" s="55"/>
      <c r="AA8" s="55"/>
      <c r="AC8" s="77" t="s">
        <v>76</v>
      </c>
      <c r="AD8" s="78" t="s">
        <v>75</v>
      </c>
      <c r="AE8" s="78"/>
      <c r="AF8" s="78">
        <v>3</v>
      </c>
    </row>
    <row r="9" spans="2:32" x14ac:dyDescent="0.75">
      <c r="B9" s="52" t="s">
        <v>76</v>
      </c>
      <c r="C9" s="53" t="s">
        <v>78</v>
      </c>
      <c r="D9" s="53"/>
      <c r="E9" s="53">
        <v>3</v>
      </c>
      <c r="G9" s="79" t="s">
        <v>58</v>
      </c>
      <c r="H9" s="80" t="s">
        <v>67</v>
      </c>
      <c r="I9" s="80"/>
      <c r="J9" s="79">
        <v>12</v>
      </c>
      <c r="M9" s="52" t="s">
        <v>76</v>
      </c>
      <c r="N9" s="53" t="s">
        <v>78</v>
      </c>
      <c r="O9" s="53"/>
      <c r="P9" s="53">
        <v>3</v>
      </c>
      <c r="R9" s="79" t="s">
        <v>58</v>
      </c>
      <c r="S9" s="80" t="s">
        <v>67</v>
      </c>
      <c r="T9" s="80"/>
      <c r="U9" s="79">
        <v>12</v>
      </c>
      <c r="X9" s="52" t="s">
        <v>76</v>
      </c>
      <c r="Y9" s="53" t="s">
        <v>78</v>
      </c>
      <c r="Z9" s="53"/>
      <c r="AA9" s="53">
        <v>3</v>
      </c>
      <c r="AC9" s="79" t="s">
        <v>58</v>
      </c>
      <c r="AD9" s="80" t="s">
        <v>67</v>
      </c>
      <c r="AE9" s="80"/>
      <c r="AF9" s="79">
        <v>12</v>
      </c>
    </row>
    <row r="10" spans="2:32" x14ac:dyDescent="0.75">
      <c r="B10" s="52" t="s">
        <v>76</v>
      </c>
      <c r="C10" s="53" t="s">
        <v>80</v>
      </c>
      <c r="D10" s="53"/>
      <c r="E10" s="117">
        <v>2</v>
      </c>
      <c r="M10" s="52" t="s">
        <v>76</v>
      </c>
      <c r="N10" s="53" t="s">
        <v>80</v>
      </c>
      <c r="O10" s="53"/>
      <c r="P10" s="53">
        <v>3</v>
      </c>
      <c r="X10" s="52" t="s">
        <v>76</v>
      </c>
      <c r="Y10" s="53" t="s">
        <v>80</v>
      </c>
      <c r="Z10" s="53"/>
      <c r="AA10" s="53">
        <v>3</v>
      </c>
    </row>
    <row r="11" spans="2:32" x14ac:dyDescent="0.75">
      <c r="B11" s="52" t="s">
        <v>76</v>
      </c>
      <c r="C11" s="53" t="s">
        <v>81</v>
      </c>
      <c r="D11" s="53"/>
      <c r="E11" s="53">
        <v>3</v>
      </c>
      <c r="G11" s="59" t="s">
        <v>58</v>
      </c>
      <c r="H11" s="65" t="s">
        <v>85</v>
      </c>
      <c r="I11" s="65"/>
      <c r="J11" s="65">
        <v>3</v>
      </c>
      <c r="M11" s="52" t="s">
        <v>76</v>
      </c>
      <c r="N11" s="53" t="s">
        <v>81</v>
      </c>
      <c r="O11" s="53"/>
      <c r="P11" s="53">
        <v>3</v>
      </c>
      <c r="R11" s="59" t="s">
        <v>58</v>
      </c>
      <c r="S11" s="65" t="s">
        <v>85</v>
      </c>
      <c r="T11" s="65"/>
      <c r="U11" s="65">
        <v>3</v>
      </c>
      <c r="X11" s="52" t="s">
        <v>76</v>
      </c>
      <c r="Y11" s="53" t="s">
        <v>81</v>
      </c>
      <c r="Z11" s="53"/>
      <c r="AA11" s="53">
        <v>3</v>
      </c>
      <c r="AC11" s="56" t="s">
        <v>58</v>
      </c>
      <c r="AD11" s="56" t="s">
        <v>69</v>
      </c>
      <c r="AE11" s="61"/>
      <c r="AF11" s="56">
        <v>9</v>
      </c>
    </row>
    <row r="12" spans="2:32" x14ac:dyDescent="0.75">
      <c r="G12" s="60"/>
      <c r="H12" s="66" t="s">
        <v>88</v>
      </c>
      <c r="I12" s="66"/>
      <c r="J12" s="66"/>
      <c r="R12" s="60"/>
      <c r="S12" s="66" t="s">
        <v>88</v>
      </c>
      <c r="T12" s="66"/>
      <c r="U12" s="66"/>
      <c r="AC12" s="1" t="s">
        <v>76</v>
      </c>
      <c r="AD12" s="1" t="s">
        <v>84</v>
      </c>
      <c r="AE12" s="3"/>
      <c r="AF12" s="1"/>
    </row>
    <row r="13" spans="2:32" x14ac:dyDescent="0.75">
      <c r="G13" s="60"/>
      <c r="H13" s="66" t="s">
        <v>99</v>
      </c>
      <c r="I13" s="66"/>
      <c r="J13" s="66"/>
      <c r="R13" s="60"/>
      <c r="S13" s="66" t="s">
        <v>99</v>
      </c>
      <c r="T13" s="66"/>
      <c r="U13" s="66"/>
      <c r="AC13" s="1" t="s">
        <v>76</v>
      </c>
      <c r="AD13" s="1" t="s">
        <v>86</v>
      </c>
      <c r="AE13" s="3"/>
      <c r="AF13" s="1"/>
    </row>
    <row r="14" spans="2:32" x14ac:dyDescent="0.75">
      <c r="B14" s="58" t="s">
        <v>58</v>
      </c>
      <c r="C14" s="57" t="s">
        <v>87</v>
      </c>
      <c r="D14" s="57"/>
      <c r="E14" s="58">
        <v>6</v>
      </c>
      <c r="M14" s="58" t="s">
        <v>58</v>
      </c>
      <c r="N14" s="57" t="s">
        <v>87</v>
      </c>
      <c r="O14" s="57"/>
      <c r="P14" s="58">
        <v>6</v>
      </c>
      <c r="X14" s="71" t="s">
        <v>58</v>
      </c>
      <c r="Y14" s="72" t="s">
        <v>62</v>
      </c>
      <c r="Z14" s="72"/>
      <c r="AA14" s="71">
        <v>6</v>
      </c>
      <c r="AC14" s="1" t="s">
        <v>76</v>
      </c>
      <c r="AD14" s="1" t="s">
        <v>89</v>
      </c>
      <c r="AE14" s="3"/>
      <c r="AF14" s="1"/>
    </row>
    <row r="15" spans="2:32" x14ac:dyDescent="0.75">
      <c r="B15" s="2" t="s">
        <v>76</v>
      </c>
      <c r="C15" s="50" t="s">
        <v>257</v>
      </c>
      <c r="D15" s="50"/>
      <c r="E15" s="2"/>
      <c r="G15" s="67" t="s">
        <v>58</v>
      </c>
      <c r="H15" s="68" t="s">
        <v>121</v>
      </c>
      <c r="I15" s="68"/>
      <c r="J15" s="69">
        <v>4</v>
      </c>
      <c r="M15" s="2" t="s">
        <v>76</v>
      </c>
      <c r="N15" s="50" t="s">
        <v>257</v>
      </c>
      <c r="O15" s="50"/>
      <c r="P15" s="2"/>
      <c r="R15" s="67" t="s">
        <v>58</v>
      </c>
      <c r="S15" s="68" t="s">
        <v>121</v>
      </c>
      <c r="T15" s="68"/>
      <c r="U15" s="69">
        <v>6</v>
      </c>
      <c r="X15" s="73" t="s">
        <v>76</v>
      </c>
      <c r="Y15" s="74" t="s">
        <v>257</v>
      </c>
      <c r="Z15" s="74"/>
      <c r="AA15" s="73"/>
    </row>
    <row r="16" spans="2:32" x14ac:dyDescent="0.75">
      <c r="B16" s="2" t="s">
        <v>76</v>
      </c>
      <c r="C16" s="50" t="s">
        <v>258</v>
      </c>
      <c r="D16" s="50"/>
      <c r="E16" s="2"/>
      <c r="G16" s="69"/>
      <c r="H16" s="70" t="s">
        <v>91</v>
      </c>
      <c r="I16" s="70"/>
      <c r="J16" s="69"/>
      <c r="M16" s="2" t="s">
        <v>76</v>
      </c>
      <c r="N16" s="50" t="s">
        <v>258</v>
      </c>
      <c r="O16" s="50"/>
      <c r="P16" s="2"/>
      <c r="R16" s="69" t="s">
        <v>76</v>
      </c>
      <c r="S16" s="70" t="s">
        <v>91</v>
      </c>
      <c r="T16" s="70"/>
      <c r="U16" s="69"/>
      <c r="X16" s="73" t="s">
        <v>76</v>
      </c>
      <c r="Y16" s="74" t="s">
        <v>258</v>
      </c>
      <c r="Z16" s="74"/>
      <c r="AA16" s="73"/>
      <c r="AC16" s="56" t="s">
        <v>58</v>
      </c>
      <c r="AD16" s="61" t="s">
        <v>70</v>
      </c>
      <c r="AE16" s="61"/>
      <c r="AF16" s="61">
        <v>6</v>
      </c>
    </row>
    <row r="17" spans="2:32" x14ac:dyDescent="0.75">
      <c r="B17" s="2" t="s">
        <v>76</v>
      </c>
      <c r="C17" s="50" t="s">
        <v>259</v>
      </c>
      <c r="D17" s="50"/>
      <c r="E17" s="2"/>
      <c r="G17" s="69"/>
      <c r="H17" s="70" t="s">
        <v>94</v>
      </c>
      <c r="I17" s="70"/>
      <c r="J17" s="70"/>
      <c r="M17" s="2" t="s">
        <v>76</v>
      </c>
      <c r="N17" s="50" t="s">
        <v>259</v>
      </c>
      <c r="O17" s="50"/>
      <c r="P17" s="2"/>
      <c r="R17" s="69" t="s">
        <v>76</v>
      </c>
      <c r="S17" s="70" t="s">
        <v>94</v>
      </c>
      <c r="T17" s="70"/>
      <c r="U17" s="70"/>
      <c r="X17" s="73" t="s">
        <v>76</v>
      </c>
      <c r="Y17" s="74" t="s">
        <v>259</v>
      </c>
      <c r="Z17" s="74"/>
      <c r="AA17" s="73"/>
      <c r="AC17" s="1" t="s">
        <v>76</v>
      </c>
      <c r="AD17" s="3" t="s">
        <v>260</v>
      </c>
      <c r="AE17" s="3"/>
      <c r="AF17" s="3"/>
    </row>
    <row r="18" spans="2:32" x14ac:dyDescent="0.75">
      <c r="AC18" s="1" t="s">
        <v>76</v>
      </c>
      <c r="AD18" s="3" t="s">
        <v>93</v>
      </c>
      <c r="AE18" s="3"/>
      <c r="AF18" s="3"/>
    </row>
    <row r="19" spans="2:32" x14ac:dyDescent="0.75">
      <c r="B19" s="91" t="s">
        <v>58</v>
      </c>
      <c r="C19" s="92" t="s">
        <v>97</v>
      </c>
      <c r="D19" s="92"/>
      <c r="E19" s="92">
        <v>8</v>
      </c>
      <c r="G19" s="71" t="s">
        <v>58</v>
      </c>
      <c r="H19" s="72" t="s">
        <v>102</v>
      </c>
      <c r="I19" s="72"/>
      <c r="J19" s="71">
        <v>4</v>
      </c>
      <c r="M19" s="91" t="s">
        <v>58</v>
      </c>
      <c r="N19" s="92" t="s">
        <v>97</v>
      </c>
      <c r="O19" s="92"/>
      <c r="P19" s="92"/>
      <c r="R19" s="71" t="s">
        <v>58</v>
      </c>
      <c r="S19" s="72" t="s">
        <v>102</v>
      </c>
      <c r="T19" s="72"/>
      <c r="U19" s="71">
        <v>3</v>
      </c>
      <c r="X19" s="81" t="s">
        <v>58</v>
      </c>
      <c r="Y19" s="81" t="s">
        <v>96</v>
      </c>
      <c r="Z19" s="82"/>
      <c r="AA19" s="81">
        <v>6</v>
      </c>
    </row>
    <row r="20" spans="2:32" x14ac:dyDescent="0.75">
      <c r="B20" s="93" t="s">
        <v>76</v>
      </c>
      <c r="C20" s="95" t="s">
        <v>261</v>
      </c>
      <c r="D20" s="95"/>
      <c r="E20" s="95"/>
      <c r="G20" s="73" t="s">
        <v>76</v>
      </c>
      <c r="H20" s="73" t="s">
        <v>262</v>
      </c>
      <c r="I20" s="73"/>
      <c r="J20" s="73"/>
      <c r="M20" s="93" t="s">
        <v>76</v>
      </c>
      <c r="N20" s="93" t="s">
        <v>263</v>
      </c>
      <c r="O20" s="95"/>
      <c r="P20" s="95">
        <v>3</v>
      </c>
      <c r="R20" s="73" t="s">
        <v>76</v>
      </c>
      <c r="S20" s="74" t="s">
        <v>107</v>
      </c>
      <c r="T20" s="74"/>
      <c r="U20" s="74"/>
      <c r="X20" s="83" t="s">
        <v>76</v>
      </c>
      <c r="Y20" s="84" t="s">
        <v>100</v>
      </c>
      <c r="Z20" s="83"/>
      <c r="AA20" s="84"/>
    </row>
    <row r="21" spans="2:32" x14ac:dyDescent="0.75">
      <c r="B21" s="93" t="s">
        <v>76</v>
      </c>
      <c r="C21" s="95" t="s">
        <v>104</v>
      </c>
      <c r="D21" s="95"/>
      <c r="E21" s="95"/>
      <c r="G21" s="73"/>
      <c r="H21" s="73" t="s">
        <v>107</v>
      </c>
      <c r="I21" s="73"/>
      <c r="J21" s="73"/>
      <c r="M21" s="93" t="s">
        <v>76</v>
      </c>
      <c r="N21" s="93" t="s">
        <v>106</v>
      </c>
      <c r="O21" s="95"/>
      <c r="P21" s="95">
        <v>3</v>
      </c>
      <c r="R21" s="73" t="s">
        <v>76</v>
      </c>
      <c r="S21" s="73" t="s">
        <v>111</v>
      </c>
      <c r="T21" s="74"/>
      <c r="U21" s="74"/>
      <c r="X21" s="83" t="s">
        <v>76</v>
      </c>
      <c r="Y21" s="84" t="s">
        <v>103</v>
      </c>
      <c r="Z21" s="83"/>
      <c r="AA21" s="84"/>
    </row>
    <row r="22" spans="2:32" x14ac:dyDescent="0.75">
      <c r="B22" s="93" t="s">
        <v>76</v>
      </c>
      <c r="C22" s="95" t="s">
        <v>110</v>
      </c>
      <c r="D22" s="95"/>
      <c r="E22" s="95"/>
      <c r="M22" s="93" t="s">
        <v>76</v>
      </c>
      <c r="N22" s="93" t="s">
        <v>108</v>
      </c>
      <c r="O22" s="95"/>
      <c r="P22" s="95">
        <v>3</v>
      </c>
    </row>
    <row r="23" spans="2:32" x14ac:dyDescent="0.75">
      <c r="B23" s="93" t="s">
        <v>76</v>
      </c>
      <c r="C23" s="95" t="s">
        <v>108</v>
      </c>
      <c r="D23" s="95"/>
      <c r="E23" s="95"/>
    </row>
    <row r="24" spans="2:32" x14ac:dyDescent="0.75">
      <c r="G24" s="75" t="s">
        <v>58</v>
      </c>
      <c r="H24" s="76" t="s">
        <v>113</v>
      </c>
      <c r="I24" s="76"/>
      <c r="J24" s="75">
        <v>4</v>
      </c>
      <c r="R24" s="75" t="s">
        <v>58</v>
      </c>
      <c r="S24" s="76" t="s">
        <v>113</v>
      </c>
      <c r="T24" s="76"/>
      <c r="U24" s="75">
        <v>3</v>
      </c>
    </row>
    <row r="25" spans="2:32" x14ac:dyDescent="0.75">
      <c r="B25" s="59" t="s">
        <v>58</v>
      </c>
      <c r="C25" s="65" t="s">
        <v>85</v>
      </c>
      <c r="D25" s="65"/>
      <c r="E25" s="65">
        <v>3</v>
      </c>
      <c r="M25" s="59" t="s">
        <v>58</v>
      </c>
      <c r="N25" s="65" t="s">
        <v>85</v>
      </c>
      <c r="O25" s="65"/>
      <c r="P25" s="65">
        <v>3</v>
      </c>
      <c r="X25" s="85" t="s">
        <v>58</v>
      </c>
      <c r="Y25" s="85" t="s">
        <v>112</v>
      </c>
      <c r="Z25" s="85"/>
      <c r="AA25" s="85">
        <v>9</v>
      </c>
    </row>
    <row r="26" spans="2:32" x14ac:dyDescent="0.75">
      <c r="B26" s="60"/>
      <c r="C26" s="66" t="s">
        <v>116</v>
      </c>
      <c r="D26" s="66"/>
      <c r="E26" s="66"/>
      <c r="M26" s="60"/>
      <c r="N26" s="60" t="s">
        <v>126</v>
      </c>
      <c r="O26" s="66"/>
      <c r="P26" s="66"/>
      <c r="X26" s="86" t="s">
        <v>76</v>
      </c>
      <c r="Y26" s="87" t="s">
        <v>115</v>
      </c>
      <c r="Z26" s="87"/>
      <c r="AA26" s="87"/>
    </row>
    <row r="27" spans="2:32" x14ac:dyDescent="0.75">
      <c r="B27" s="60"/>
      <c r="C27" s="66" t="s">
        <v>119</v>
      </c>
      <c r="D27" s="66"/>
      <c r="E27" s="66"/>
      <c r="X27" s="86" t="s">
        <v>76</v>
      </c>
      <c r="Y27" s="87" t="s">
        <v>118</v>
      </c>
      <c r="Z27" s="87"/>
      <c r="AA27" s="87"/>
    </row>
    <row r="28" spans="2:32" x14ac:dyDescent="0.75">
      <c r="X28" s="86" t="s">
        <v>76</v>
      </c>
      <c r="Y28" s="87" t="s">
        <v>122</v>
      </c>
      <c r="Z28" s="87"/>
      <c r="AA28" s="87"/>
    </row>
    <row r="29" spans="2:32" x14ac:dyDescent="0.75">
      <c r="B29" s="71" t="s">
        <v>58</v>
      </c>
      <c r="C29" s="72" t="s">
        <v>102</v>
      </c>
      <c r="D29" s="72"/>
      <c r="E29" s="71">
        <v>4</v>
      </c>
      <c r="M29" s="71" t="s">
        <v>58</v>
      </c>
      <c r="N29" s="72" t="s">
        <v>102</v>
      </c>
      <c r="O29" s="72"/>
      <c r="P29" s="71">
        <v>3</v>
      </c>
      <c r="X29" s="86" t="s">
        <v>76</v>
      </c>
      <c r="Y29" s="87" t="s">
        <v>123</v>
      </c>
      <c r="Z29" s="87"/>
      <c r="AA29" s="88"/>
    </row>
    <row r="30" spans="2:32" x14ac:dyDescent="0.75">
      <c r="B30" s="73" t="s">
        <v>76</v>
      </c>
      <c r="C30" s="74" t="s">
        <v>125</v>
      </c>
      <c r="D30" s="74"/>
      <c r="E30" s="73"/>
      <c r="M30" s="73" t="s">
        <v>76</v>
      </c>
      <c r="N30" s="73" t="s">
        <v>127</v>
      </c>
      <c r="O30" s="73"/>
      <c r="P30" s="73"/>
    </row>
  </sheetData>
  <mergeCells count="3">
    <mergeCell ref="B3:J3"/>
    <mergeCell ref="M3:U3"/>
    <mergeCell ref="X3:AF3"/>
  </mergeCells>
  <dataValidations count="1">
    <dataValidation type="list" allowBlank="1" showInputMessage="1" showErrorMessage="1" sqref="G24 G8:G9 B8:B11 G11 G15:G17 M19:M22 G19:G21 B14:B17 B25:B27 B19:B23 R24 R8:R9 M8:M11 R11 R19:R21 B29:B30 M25:M26 M14:M17 R15:R17 M29:M30 X14:X17 X19:X21 AC8:AC9 X8:X11 AC11:AC14 X25:X29 AC16:AC18" xr:uid="{999F722E-33ED-4305-82F5-542925FF6A16}">
      <formula1>Nat_ELP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8b7a4-d38f-4805-8f23-9647816da4ec">
      <Terms xmlns="http://schemas.microsoft.com/office/infopath/2007/PartnerControls"/>
    </lcf76f155ced4ddcb4097134ff3c332f>
    <TaxCatchAll xmlns="a2df0eb7-34f5-4cd5-89b3-0cb59d5f25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5" ma:contentTypeDescription="Crée un document." ma:contentTypeScope="" ma:versionID="a59bd8d16a7a3c583a33bce7f4145f17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43f475df5cd227f918a7c6a739d7a5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3d2dc53-c203-42d2-bcc9-636f3e852ae3}" ma:internalName="TaxCatchAll" ma:showField="CatchAllData" ma:web="a2df0eb7-34f5-4cd5-89b3-0cb59d5f2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f08b7a4-d38f-4805-8f23-9647816da4ec"/>
    <ds:schemaRef ds:uri="http://www.w3.org/XML/1998/namespace"/>
    <ds:schemaRef ds:uri="http://purl.org/dc/terms/"/>
    <ds:schemaRef ds:uri="a2df0eb7-34f5-4cd5-89b3-0cb59d5f25b2"/>
  </ds:schemaRefs>
</ds:datastoreItem>
</file>

<file path=customXml/itemProps2.xml><?xml version="1.0" encoding="utf-8"?>
<ds:datastoreItem xmlns:ds="http://schemas.openxmlformats.org/officeDocument/2006/customXml" ds:itemID="{BD0AD5A0-7895-4BE0-9390-CFA43486F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30</vt:i4>
      </vt:variant>
    </vt:vector>
  </HeadingPairs>
  <TitlesOfParts>
    <vt:vector size="42" baseType="lpstr">
      <vt:lpstr>Fiche générale</vt:lpstr>
      <vt:lpstr>Sem1 Mkg</vt:lpstr>
      <vt:lpstr>Sem2 Mkg</vt:lpstr>
      <vt:lpstr>Sem3 Mkg</vt:lpstr>
      <vt:lpstr>Sem4 Mkg</vt:lpstr>
      <vt:lpstr>MSc Total</vt:lpstr>
      <vt:lpstr>Sem1 Science</vt:lpstr>
      <vt:lpstr>Sem2 Science</vt:lpstr>
      <vt:lpstr>Sem3 Science</vt:lpstr>
      <vt:lpstr>Sem4 Science</vt:lpstr>
      <vt:lpstr>Listes</vt:lpstr>
      <vt:lpstr>MSc Total (2)</vt:lpstr>
      <vt:lpstr>DROIT</vt:lpstr>
      <vt:lpstr>ESPE</vt:lpstr>
      <vt:lpstr>IAE</vt:lpstr>
      <vt:lpstr>IDPD</vt:lpstr>
      <vt:lpstr>'Sem1 Mkg'!Impression_des_titres</vt:lpstr>
      <vt:lpstr>'Sem1 Science'!Impression_des_titres</vt:lpstr>
      <vt:lpstr>'Sem2 Mkg'!Impression_des_titres</vt:lpstr>
      <vt:lpstr>'Sem2 Science'!Impression_des_titres</vt:lpstr>
      <vt:lpstr>'Sem3 Mkg'!Impression_des_titres</vt:lpstr>
      <vt:lpstr>'Sem3 Science'!Impression_des_titres</vt:lpstr>
      <vt:lpstr>'Sem4 Mkg'!Impression_des_titres</vt:lpstr>
      <vt:lpstr>'Sem4 Science'!Impression_des_titres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2022-09-04T19:35:14Z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